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5\DECRETO METODOLOGIA\"/>
    </mc:Choice>
  </mc:AlternateContent>
  <xr:revisionPtr revIDLastSave="0" documentId="13_ncr:1_{427E5521-89D0-420C-ACC7-9E70F2451D65}" xr6:coauthVersionLast="45" xr6:coauthVersionMax="45" xr10:uidLastSave="{00000000-0000-0000-0000-000000000000}"/>
  <bookViews>
    <workbookView xWindow="-120" yWindow="-120" windowWidth="29040" windowHeight="15840" tabRatio="500" firstSheet="1" activeTab="2" xr2:uid="{00000000-000D-0000-FFFF-FFFF00000000}"/>
  </bookViews>
  <sheets>
    <sheet name="Premessa" sheetId="1" r:id="rId1"/>
    <sheet name="Tipologie di intervento" sheetId="3" r:id="rId2"/>
    <sheet name="Simulazione" sheetId="4" r:id="rId3"/>
    <sheet name="Costi standard" sheetId="7" r:id="rId4"/>
    <sheet name="Ripartizione costi" sheetId="9" state="hidden" r:id="rId5"/>
  </sheets>
  <definedNames>
    <definedName name="_ftn1" localSheetId="2">Simulazione!$B$11</definedName>
    <definedName name="_ftnref1" localSheetId="2">Simulazione!#REF!</definedName>
    <definedName name="_xlnm.Print_Area" localSheetId="0">Premessa!$A$1:$A$12</definedName>
    <definedName name="_xlnm.Print_Area" localSheetId="2">Simulazione!$A$1:$X$35</definedName>
    <definedName name="_xlnm.Print_Area" localSheetId="1">'Tipologie di intervento'!$A$2:$D$10</definedName>
    <definedName name="_xlnm.Print_Titles" localSheetId="2">Simulazione!$2:$8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" i="9" l="1"/>
  <c r="C13" i="9" s="1"/>
  <c r="B12" i="9"/>
  <c r="B11" i="9"/>
  <c r="B13" i="9" s="1"/>
  <c r="D13" i="9" s="1"/>
  <c r="W8" i="4" l="1"/>
  <c r="X8" i="4" s="1"/>
  <c r="C9" i="3" l="1"/>
  <c r="C8" i="3"/>
  <c r="C7" i="3"/>
  <c r="C6" i="3"/>
  <c r="C5" i="3"/>
  <c r="C4" i="3"/>
  <c r="D13" i="7" l="1"/>
  <c r="D12" i="7"/>
  <c r="D10" i="7"/>
  <c r="D9" i="7"/>
  <c r="D8" i="7"/>
  <c r="D7" i="7"/>
  <c r="D6" i="7"/>
  <c r="D5" i="7"/>
  <c r="D4" i="7"/>
  <c r="D3" i="7"/>
  <c r="L9" i="4" l="1"/>
  <c r="U9" i="4" s="1"/>
  <c r="Q9" i="4" s="1"/>
  <c r="G9" i="4"/>
  <c r="D11" i="7" l="1"/>
  <c r="E3" i="7" s="1"/>
  <c r="I23" i="4" l="1"/>
  <c r="L11" i="4" l="1"/>
  <c r="L13" i="4"/>
  <c r="L16" i="4"/>
  <c r="L19" i="4"/>
  <c r="L21" i="4"/>
  <c r="K23" i="4"/>
  <c r="J23" i="4"/>
  <c r="L23" i="4" l="1"/>
  <c r="H9" i="4" l="1"/>
  <c r="G21" i="4"/>
  <c r="G19" i="4"/>
  <c r="G16" i="4"/>
  <c r="G13" i="4"/>
  <c r="G11" i="4"/>
  <c r="U21" i="4"/>
  <c r="U16" i="4"/>
  <c r="U11" i="4"/>
  <c r="R9" i="4" l="1"/>
  <c r="S9" i="4" s="1"/>
  <c r="H19" i="4"/>
  <c r="H11" i="4"/>
  <c r="H21" i="4"/>
  <c r="H13" i="4"/>
  <c r="H16" i="4"/>
  <c r="Q22" i="4"/>
  <c r="Q21" i="4"/>
  <c r="U13" i="4"/>
  <c r="Q16" i="4"/>
  <c r="Q18" i="4"/>
  <c r="Q17" i="4"/>
  <c r="Q12" i="4"/>
  <c r="Q11" i="4"/>
  <c r="Q10" i="4"/>
  <c r="U19" i="4"/>
  <c r="Q19" i="4" s="1"/>
  <c r="G23" i="4"/>
  <c r="F23" i="4"/>
  <c r="M23" i="4"/>
  <c r="P21" i="4"/>
  <c r="P19" i="4"/>
  <c r="P16" i="4"/>
  <c r="P13" i="4"/>
  <c r="P11" i="4"/>
  <c r="P9" i="4"/>
  <c r="R11" i="4" l="1"/>
  <c r="S11" i="4" s="1"/>
  <c r="R16" i="4"/>
  <c r="S16" i="4" s="1"/>
  <c r="R12" i="4"/>
  <c r="R19" i="4"/>
  <c r="S19" i="4" s="1"/>
  <c r="R17" i="4"/>
  <c r="T17" i="4" s="1"/>
  <c r="R21" i="4"/>
  <c r="S21" i="4" s="1"/>
  <c r="R10" i="4"/>
  <c r="S10" i="4" s="1"/>
  <c r="R18" i="4"/>
  <c r="T18" i="4" s="1"/>
  <c r="R22" i="4"/>
  <c r="S22" i="4" s="1"/>
  <c r="H23" i="4"/>
  <c r="Q20" i="4"/>
  <c r="Q15" i="4"/>
  <c r="Q14" i="4"/>
  <c r="Q13" i="4"/>
  <c r="U23" i="4"/>
  <c r="T12" i="4" l="1"/>
  <c r="S12" i="4"/>
  <c r="S23" i="4" s="1"/>
  <c r="B3" i="9" s="1"/>
  <c r="R13" i="4"/>
  <c r="S13" i="4" s="1"/>
  <c r="R14" i="4"/>
  <c r="T14" i="4" s="1"/>
  <c r="R15" i="4"/>
  <c r="T15" i="4" s="1"/>
  <c r="R20" i="4"/>
  <c r="S20" i="4" s="1"/>
  <c r="Q23" i="4"/>
  <c r="Q26" i="4" s="1"/>
  <c r="C10" i="3"/>
  <c r="T23" i="4" l="1"/>
  <c r="C3" i="9" s="1"/>
  <c r="C5" i="9" s="1"/>
  <c r="Q31" i="4"/>
  <c r="R23" i="4"/>
  <c r="Q27" i="4" s="1"/>
  <c r="Q28" i="4" s="1"/>
  <c r="Q29" i="4" s="1"/>
  <c r="D3" i="9" l="1"/>
  <c r="B4" i="9" s="1"/>
  <c r="B5" i="9" s="1"/>
  <c r="D5" i="9" s="1"/>
  <c r="F4" i="9" s="1"/>
  <c r="Q32" i="4"/>
  <c r="F3" i="9" l="1"/>
</calcChain>
</file>

<file path=xl/sharedStrings.xml><?xml version="1.0" encoding="utf-8"?>
<sst xmlns="http://schemas.openxmlformats.org/spreadsheetml/2006/main" count="150" uniqueCount="119">
  <si>
    <t>GRUPPO DI LAVORO PER LA MESSA A SISTEMA DI UN MODELLO DI INTERVENTO INTEGRATO TRA AMBITO SOCIALE E SOCIO-SANITARIO, IN PARTICOLARE NELL’AREA DELLE DIPENDENZE E DELLA MARGINALITÀ ANCHE GIOVANILE – DDG 15251/2018</t>
  </si>
  <si>
    <r>
      <rPr>
        <b/>
        <sz val="10"/>
        <color rgb="FF000000"/>
        <rFont val="Calibri"/>
        <family val="2"/>
        <charset val="1"/>
      </rPr>
      <t xml:space="preserve">La realizzazione degli interventi prevede il coinvolgimento di diverse organizzazioni in partenariato </t>
    </r>
    <r>
      <rPr>
        <sz val="10"/>
        <color rgb="FF000000"/>
        <rFont val="Calibri"/>
        <family val="2"/>
        <charset val="1"/>
      </rPr>
      <t>(il soggetto capofila sarà quello in grado di garantire il maggior numero di prestazioni).</t>
    </r>
  </si>
  <si>
    <t>Osservazioni/considerazioni</t>
  </si>
  <si>
    <t>Note</t>
  </si>
  <si>
    <t>n.</t>
  </si>
  <si>
    <t>TIPOLOGIA DI INTERVENTO</t>
  </si>
  <si>
    <t>FUNZIONE</t>
  </si>
  <si>
    <t>LUOGO</t>
  </si>
  <si>
    <t>PRESTAZIONI</t>
  </si>
  <si>
    <t>FUNZIONI TRASVERSALI</t>
  </si>
  <si>
    <t>PESO % TIPOLOGIA DI INTERVENTO</t>
  </si>
  <si>
    <t>FIGURE PROFESSIONALI</t>
  </si>
  <si>
    <t>ATTIVITA' DI COORDINAMENTO E GESTIONE</t>
  </si>
  <si>
    <t>ATTIVITA' DI EQUIPE</t>
  </si>
  <si>
    <t>AMMINISTRATIVO</t>
  </si>
  <si>
    <t>(A)</t>
  </si>
  <si>
    <t>(B)</t>
  </si>
  <si>
    <t>(C)</t>
  </si>
  <si>
    <t>(D)</t>
  </si>
  <si>
    <t>(E)</t>
  </si>
  <si>
    <t>(F)</t>
  </si>
  <si>
    <t>(G)</t>
  </si>
  <si>
    <t>(H)</t>
  </si>
  <si>
    <t>(L)</t>
  </si>
  <si>
    <t>(M)</t>
  </si>
  <si>
    <t>(N)</t>
  </si>
  <si>
    <t>(O)</t>
  </si>
  <si>
    <t>(P)</t>
  </si>
  <si>
    <t>(Q)</t>
  </si>
  <si>
    <r>
      <rPr>
        <sz val="10"/>
        <color rgb="FF000000"/>
        <rFont val="Calibri"/>
        <family val="2"/>
        <charset val="1"/>
      </rPr>
      <t xml:space="preserve">- </t>
    </r>
    <r>
      <rPr>
        <i/>
        <sz val="10"/>
        <color rgb="FF000000"/>
        <rFont val="Calibri"/>
        <family val="2"/>
        <charset val="1"/>
      </rPr>
      <t>Info point</t>
    </r>
    <r>
      <rPr>
        <sz val="10"/>
        <color rgb="FF000000"/>
        <rFont val="Calibri"/>
        <family val="2"/>
        <charset val="1"/>
      </rPr>
      <t>, camper, luoghi del divertimento (es. discoteche) e di aggregazione (formali e informali);
- Unità di strada.</t>
    </r>
  </si>
  <si>
    <t>Definizione di un’intesa per l’attuazione delle prestazioni.</t>
  </si>
  <si>
    <t>- Tavoli di lavoro;
- Incontri individualizzati.</t>
  </si>
  <si>
    <t>Psicologo</t>
  </si>
  <si>
    <r>
      <rPr>
        <sz val="10"/>
        <color rgb="FF000000"/>
        <rFont val="Calibri"/>
        <family val="2"/>
        <charset val="1"/>
      </rPr>
      <t xml:space="preserve">- </t>
    </r>
    <r>
      <rPr>
        <i/>
        <sz val="10"/>
        <color rgb="FF000000"/>
        <rFont val="Calibri"/>
        <family val="2"/>
        <charset val="1"/>
      </rPr>
      <t>Info point</t>
    </r>
    <r>
      <rPr>
        <sz val="10"/>
        <color rgb="FF000000"/>
        <rFont val="Calibri"/>
        <family val="2"/>
        <charset val="1"/>
      </rPr>
      <t>, spazio dedicato all’interno di camper, luoghi del divertimento (es. discoteche) e di aggregazione (formali e informali);
- Unità di strada.</t>
    </r>
  </si>
  <si>
    <t>Medico</t>
  </si>
  <si>
    <r>
      <rPr>
        <b/>
        <sz val="10"/>
        <color rgb="FF000000"/>
        <rFont val="Calibri"/>
        <family val="2"/>
        <charset val="1"/>
      </rPr>
      <t xml:space="preserve">Pronto intervento
</t>
    </r>
    <r>
      <rPr>
        <i/>
        <sz val="10"/>
        <color rgb="FF000000"/>
        <rFont val="Calibri"/>
        <family val="2"/>
        <charset val="1"/>
      </rPr>
      <t>(Individuale)</t>
    </r>
  </si>
  <si>
    <r>
      <rPr>
        <b/>
        <sz val="10"/>
        <color rgb="FF000000"/>
        <rFont val="Calibri"/>
        <family val="2"/>
        <charset val="1"/>
      </rPr>
      <t xml:space="preserve">Aggancio e valutazione del bisogno
</t>
    </r>
    <r>
      <rPr>
        <i/>
        <sz val="10"/>
        <color rgb="FF000000"/>
        <rFont val="Calibri"/>
        <family val="2"/>
        <charset val="1"/>
      </rPr>
      <t>(Individuale)</t>
    </r>
  </si>
  <si>
    <r>
      <rPr>
        <i/>
        <sz val="10"/>
        <color rgb="FF000000"/>
        <rFont val="Calibri"/>
        <family val="2"/>
        <charset val="1"/>
      </rPr>
      <t>Setting</t>
    </r>
    <r>
      <rPr>
        <sz val="10"/>
        <color rgb="FF000000"/>
        <rFont val="Calibri"/>
        <family val="2"/>
        <charset val="1"/>
      </rPr>
      <t xml:space="preserve"> adeguato e dedicato:
- Camper; 
- Spazi dedicati del Terzo Settore;
- Unità di strada.</t>
    </r>
  </si>
  <si>
    <t>Assistente sociale</t>
  </si>
  <si>
    <t>- Presa in carico da parte dei servizi e gestione delle connessioni tra servizi;
- Garantire in modo sinergico la realizzazione di interventi di presa in carico multi professionale.</t>
  </si>
  <si>
    <t>Servizi territoriali.</t>
  </si>
  <si>
    <t>PESO %</t>
  </si>
  <si>
    <t>NOTE</t>
  </si>
  <si>
    <t>Sensibilizzazione e informazione</t>
  </si>
  <si>
    <t>Informazione mirata – presidio informativo di prima consulenza e orientamento</t>
  </si>
  <si>
    <t>Pronto intervento</t>
  </si>
  <si>
    <t>Aggancio e valutazione del bisogno</t>
  </si>
  <si>
    <t>Accompagnamento verso i servi (es. socio sanitari, di inclusione attiva, per attività di inserimento lavorativo, etc.)</t>
  </si>
  <si>
    <t>Educatore</t>
  </si>
  <si>
    <r>
      <t xml:space="preserve">Il servizio che si va a declinare prevede un’azione di </t>
    </r>
    <r>
      <rPr>
        <b/>
        <sz val="10"/>
        <color rgb="FF000000"/>
        <rFont val="Calibri"/>
        <family val="2"/>
        <charset val="1"/>
      </rPr>
      <t>programmazione</t>
    </r>
    <r>
      <rPr>
        <sz val="10"/>
        <color rgb="FF000000"/>
        <rFont val="Calibri"/>
        <family val="2"/>
        <charset val="1"/>
      </rPr>
      <t xml:space="preserve"> e pianificazione da realizzare in stretto raccordo e sinergia tra tutti i soggetti coinvolti (ad es. analisi dei fenomeni, analisi del contesto e relativa mappatura – comprendente anche i processi di urbanizzazione e pratiche di uso del territorio - delle opportunità e dell’effettiva fruibilità da parte della popolazione target, definizione di protocolli e procedure operative per garantire l’accesso ai servizi alla popolazione target, etc.), che costituisce il “presupposto” degli interventi</t>
    </r>
    <r>
      <rPr>
        <b/>
        <sz val="10"/>
        <color rgb="FF000000"/>
        <rFont val="Calibri"/>
        <family val="2"/>
        <charset val="1"/>
      </rPr>
      <t xml:space="preserve"> a livello territoriale</t>
    </r>
    <r>
      <rPr>
        <sz val="10"/>
        <color rgb="FF000000"/>
        <rFont val="Calibri"/>
        <family val="2"/>
        <charset val="1"/>
      </rPr>
      <t>.</t>
    </r>
  </si>
  <si>
    <r>
      <t xml:space="preserve">Considerati a parte i costi per materiali di consumo, materiali in distribuzione, affitti, bollette, carburante, etc. </t>
    </r>
    <r>
      <rPr>
        <i/>
        <sz val="10"/>
        <color rgb="FF000000"/>
        <rFont val="Calibri"/>
        <family val="2"/>
        <charset val="1"/>
      </rPr>
      <t>(forfettario)</t>
    </r>
    <r>
      <rPr>
        <sz val="10"/>
        <color rgb="FF000000"/>
        <rFont val="Calibri"/>
        <family val="2"/>
        <charset val="1"/>
      </rPr>
      <t>.</t>
    </r>
  </si>
  <si>
    <t>COORDINATORE
(Educatore, Assistente sociale, Sociologo, Psicologo)</t>
  </si>
  <si>
    <t>ORE</t>
  </si>
  <si>
    <t>Sociologo</t>
  </si>
  <si>
    <t>MEDIATORE CULTURALE</t>
  </si>
  <si>
    <t>(I)</t>
  </si>
  <si>
    <r>
      <t xml:space="preserve">- Informazione mirata;
- Acquisizione di consapevolezza (relativa al proprio stato di alterazione/ vulnerabilità);
- </t>
    </r>
    <r>
      <rPr>
        <sz val="10"/>
        <rFont val="Calibri"/>
        <family val="2"/>
      </rPr>
      <t>Accoglienza temporanea.</t>
    </r>
  </si>
  <si>
    <t>Aggancio di situazioni di crisi.</t>
  </si>
  <si>
    <r>
      <t xml:space="preserve">- </t>
    </r>
    <r>
      <rPr>
        <i/>
        <sz val="10"/>
        <color rgb="FF000000"/>
        <rFont val="Calibri"/>
        <family val="2"/>
        <charset val="1"/>
      </rPr>
      <t>Chill out</t>
    </r>
    <r>
      <rPr>
        <sz val="10"/>
        <color rgb="FF000000"/>
        <rFont val="Calibri"/>
        <family val="2"/>
        <charset val="1"/>
      </rPr>
      <t>: spazio dedicato in prossimità di luoghi del divertimento (es. discoteche) e di aggregazione (formali e informali), sia all’interno che all’esterno dei locali;
- Camper;
- Unità di strada.</t>
    </r>
  </si>
  <si>
    <r>
      <rPr>
        <sz val="10"/>
        <rFont val="Calibri"/>
        <family val="2"/>
      </rPr>
      <t xml:space="preserve">Accoglienza </t>
    </r>
    <r>
      <rPr>
        <sz val="10"/>
        <color rgb="FF000000"/>
        <rFont val="Calibri"/>
        <family val="2"/>
        <charset val="1"/>
      </rPr>
      <t xml:space="preserve"> e presa in carico, ascolto, attivazione del soggetto</t>
    </r>
    <r>
      <rPr>
        <strike/>
        <sz val="10"/>
        <color rgb="FFFF0000"/>
        <rFont val="Calibri"/>
        <family val="2"/>
      </rPr>
      <t/>
    </r>
  </si>
  <si>
    <r>
      <t xml:space="preserve">Sensibilizzazione e informazione
</t>
    </r>
    <r>
      <rPr>
        <i/>
        <sz val="10"/>
        <color rgb="FF000000"/>
        <rFont val="Calibri"/>
        <family val="2"/>
        <charset val="1"/>
      </rPr>
      <t>(Popolazione in generale/comunità e Operatori)</t>
    </r>
  </si>
  <si>
    <t>colonna di calcolo</t>
  </si>
  <si>
    <r>
      <t xml:space="preserve">IPOTESI MONTE ORE TEORICO COMPLESSIVO </t>
    </r>
    <r>
      <rPr>
        <b/>
        <u/>
        <sz val="10"/>
        <color rgb="FF000000"/>
        <rFont val="Calibri"/>
        <family val="2"/>
      </rPr>
      <t>inclusa attività di equipe</t>
    </r>
    <r>
      <rPr>
        <b/>
        <i/>
        <sz val="10"/>
        <color rgb="FF000000"/>
        <rFont val="Calibri"/>
        <family val="2"/>
      </rPr>
      <t xml:space="preserve">
(Escluse le figure trasversali)</t>
    </r>
  </si>
  <si>
    <r>
      <t xml:space="preserve">IPOTESI MONTE ORE TEORICO COMPLESSIVO </t>
    </r>
    <r>
      <rPr>
        <b/>
        <u/>
        <sz val="10"/>
        <color rgb="FF000000"/>
        <rFont val="Calibri"/>
        <family val="2"/>
      </rPr>
      <t>esclusa attività di equipe</t>
    </r>
    <r>
      <rPr>
        <b/>
        <i/>
        <sz val="10"/>
        <color rgb="FF000000"/>
        <rFont val="Calibri"/>
        <family val="2"/>
      </rPr>
      <t xml:space="preserve">
(Escluse le figure trasversali)</t>
    </r>
  </si>
  <si>
    <r>
      <t xml:space="preserve">- Sensibilizzazione e condivisione delle finalità dell’intervento;
- Costruzione di protocolli e azioni condivise;
- Interventi formativi rivolti ai gestori;
- Interventi formativi rivolti a peer/opinion leader;
</t>
    </r>
    <r>
      <rPr>
        <b/>
        <sz val="10"/>
        <rFont val="Calibri"/>
        <family val="2"/>
      </rPr>
      <t>- Attività di equipe.</t>
    </r>
  </si>
  <si>
    <r>
      <t xml:space="preserve">- Ascolto e colloquio informativo (definizione del livello/profilo di bisogno);
- Colloquio di orientamento;
- Informazione sui servizi;
- Analisi/restituzione dei comportamenti a rischio;
- Analisi della domanda delle persone tendente ad orientare, sostenere e sviluppare potenzialità;
- Profilassi informata;
- Distribuzione profilattici;
- Rilevazioni etilometriche;
- Dialogo quale momento di decompressione;
</t>
    </r>
    <r>
      <rPr>
        <sz val="10"/>
        <color rgb="FF00B050"/>
        <rFont val="Calibri"/>
        <family val="2"/>
        <charset val="1"/>
      </rPr>
      <t xml:space="preserve">- Alert (ad es. analisi chimica delle sostanze e collegamento con il Sistema di Allerta Nazionale);
</t>
    </r>
    <r>
      <rPr>
        <b/>
        <sz val="10"/>
        <rFont val="Calibri"/>
        <family val="2"/>
      </rPr>
      <t>- Attività di equipe.</t>
    </r>
  </si>
  <si>
    <r>
      <t xml:space="preserve">- Supporto per decompressione;
- Somministrazione generi di conforto;
- Supporto al gruppo amicale in caso di necessità;
- Accompagnamento a servizi per situazioni di emergenza;
</t>
    </r>
    <r>
      <rPr>
        <sz val="10"/>
        <color rgb="FF00B050"/>
        <rFont val="Calibri"/>
        <family val="2"/>
        <charset val="1"/>
      </rPr>
      <t>- Pronto intervento sanitario;
- Consulenza sanitaria (</t>
    </r>
    <r>
      <rPr>
        <b/>
        <sz val="10"/>
        <color rgb="FF00B050"/>
        <rFont val="Calibri"/>
        <family val="2"/>
        <charset val="1"/>
      </rPr>
      <t xml:space="preserve">solo per </t>
    </r>
    <r>
      <rPr>
        <b/>
        <i/>
        <sz val="10"/>
        <color rgb="FF00B050"/>
        <rFont val="Calibri"/>
        <family val="2"/>
        <charset val="1"/>
      </rPr>
      <t>chill out</t>
    </r>
    <r>
      <rPr>
        <sz val="10"/>
        <color rgb="FF00B050"/>
        <rFont val="Calibri"/>
        <family val="2"/>
        <charset val="1"/>
      </rPr>
      <t xml:space="preserve">);
</t>
    </r>
    <r>
      <rPr>
        <b/>
        <sz val="10"/>
        <rFont val="Calibri"/>
        <family val="2"/>
      </rPr>
      <t>- Attività di equipe.</t>
    </r>
  </si>
  <si>
    <r>
      <t xml:space="preserve">- Contatti con altri operatori e accompagnamento strutturato al/ai servizio/i, mediante quanto definito nei protocolli inerenti il funzionamento della rete territoriale; 
- Presenza ai primi momenti di incontro coi servizi;
</t>
    </r>
    <r>
      <rPr>
        <b/>
        <sz val="10"/>
        <color rgb="FF000000"/>
        <rFont val="Calibri"/>
        <family val="2"/>
      </rPr>
      <t>- Attività di equipe.</t>
    </r>
  </si>
  <si>
    <t>Amministrativo</t>
  </si>
  <si>
    <t>ASA</t>
  </si>
  <si>
    <t>Assistente sanitario</t>
  </si>
  <si>
    <t>Esperto Legale</t>
  </si>
  <si>
    <t>Mediatore culturale</t>
  </si>
  <si>
    <t>Figura professionale</t>
  </si>
  <si>
    <t>ATS/AssT</t>
  </si>
  <si>
    <t>Enti locali/Terzo Settore</t>
  </si>
  <si>
    <t>Educatore (socio-sanitario/socio-pedagogico)</t>
  </si>
  <si>
    <t>media</t>
  </si>
  <si>
    <t>Coordinatore (Educatore, Assistente sociale, Sociologo, Psicologo)</t>
  </si>
  <si>
    <t>Infermiere</t>
  </si>
  <si>
    <t>Costi standard</t>
  </si>
  <si>
    <t>EQUIPE</t>
  </si>
  <si>
    <t>COSTO</t>
  </si>
  <si>
    <r>
      <t xml:space="preserve">Sensibilizzazione e informazione e formazione ai gestori di locali e organizzatori di eventi (es. feste, etc.) nonché a </t>
    </r>
    <r>
      <rPr>
        <b/>
        <i/>
        <sz val="10"/>
        <color rgb="FF000000"/>
        <rFont val="Calibri"/>
        <family val="2"/>
        <charset val="1"/>
      </rPr>
      <t>peer</t>
    </r>
    <r>
      <rPr>
        <b/>
        <sz val="10"/>
        <color rgb="FF000000"/>
        <rFont val="Calibri"/>
        <family val="2"/>
        <charset val="1"/>
      </rPr>
      <t>/</t>
    </r>
    <r>
      <rPr>
        <b/>
        <i/>
        <sz val="10"/>
        <color rgb="FF000000"/>
        <rFont val="Calibri"/>
        <family val="2"/>
        <charset val="1"/>
      </rPr>
      <t>opinion leader</t>
    </r>
  </si>
  <si>
    <r>
      <t>Accompagnamento verso i servizi (es. socio sanitari, di inclusione attiva, per attività di inserimento lavorativo, etc.)</t>
    </r>
    <r>
      <rPr>
        <sz val="10"/>
        <color rgb="FF000000"/>
        <rFont val="Calibri"/>
        <family val="2"/>
      </rPr>
      <t xml:space="preserve">
</t>
    </r>
    <r>
      <rPr>
        <i/>
        <sz val="10"/>
        <color rgb="FF000000"/>
        <rFont val="Calibri"/>
        <family val="2"/>
      </rPr>
      <t>(Individuale)</t>
    </r>
  </si>
  <si>
    <r>
      <t xml:space="preserve">Informazione mirata - presidio informativo di prima consulenza e orientamento
</t>
    </r>
    <r>
      <rPr>
        <i/>
        <sz val="10"/>
        <color rgb="FF000000"/>
        <rFont val="Calibri"/>
        <family val="2"/>
        <charset val="1"/>
      </rPr>
      <t>(Individuale e/o piccolo gruppo)</t>
    </r>
  </si>
  <si>
    <r>
      <t xml:space="preserve">- Accoglienza e ascolto finalizzati alla presa in carico; 
- Informazione mirata sui servizi, legata allo specifico bisogno della persona;
- Rilevazione e registrazione dati (Cartella informatizzata: Scheda anagrafica, Prestazioni, Scheda di rischio, colloqui, etc.); 
- Anamnesi e costruzione del «profilo»;
- Lettura condivisa del bisogno, condivisione di un percorso, progettualità mirata;
- Monitoraggio del percorso e supporto  nel mantenimento del percorso (attività di coaching);
</t>
    </r>
    <r>
      <rPr>
        <b/>
        <sz val="10"/>
        <rFont val="Calibri"/>
        <family val="2"/>
      </rPr>
      <t xml:space="preserve">- Attività di equipe. </t>
    </r>
  </si>
  <si>
    <r>
      <t xml:space="preserve">Sensibilizzazione, informazione e formazione ai gestori di locali e organizzatori di eventi (es. feste, ecc.) nonché a peer/opinion leader
</t>
    </r>
    <r>
      <rPr>
        <i/>
        <sz val="10"/>
        <color rgb="FF000000"/>
        <rFont val="Calibri"/>
        <family val="2"/>
        <charset val="1"/>
      </rPr>
      <t>(Gestori di locali e organizzatori di eventi, peer/opinion leader)</t>
    </r>
  </si>
  <si>
    <r>
      <t xml:space="preserve">- Partecipazione a tavoli specifici;
- Incontro con opinion leader della comunità (ad es. autorità civili e religiose anche informali, associazioni, scuole etc.);
- Partecipazione a momenti istituzionali di rete su specifiche situazioni locali;
- Informazione e sensibilizzazione verso il gruppo e verso il quartiere, ascolto e presenza significativa con gli abitanti, mediazione tra i gruppi agganciati e gli abitanti/quartiere; 
- Sensibilizzazione tramite percorsi socio-culturali da realizzarsi con rappresentazioni teatrali, proiezioni cinematografiche, lettura guidata e mostre sui temi inerenti i rischi e i danni connessi al consumo di sostanze e alle dipendenze anche immateriali.
- Definizione di prassi;
- Consegna di materiale informativo (cartaceo/social) sui rischi e i danni connessi al consumo di sostanze legali e illegali, sulla prevenzione degli incidenti stradali e sui pericoli di abuso e vulnerabilità sessuale;
- Presentazione del servizio;
- </t>
    </r>
    <r>
      <rPr>
        <b/>
        <sz val="10"/>
        <rFont val="Calibri"/>
        <family val="2"/>
      </rPr>
      <t>Attività di equipe.</t>
    </r>
  </si>
  <si>
    <t>PESO % DELLE FIGURE PROFESSIONALI</t>
  </si>
  <si>
    <t>- Informazione di base/generale;
- Informazione specifica.</t>
  </si>
  <si>
    <r>
      <t xml:space="preserve">ORE PER TIPOLOGIA DI INTERVENTO
</t>
    </r>
    <r>
      <rPr>
        <b/>
        <i/>
        <sz val="10"/>
        <color rgb="FF000000"/>
        <rFont val="Calibri"/>
        <family val="2"/>
      </rPr>
      <t>(Inclusa attività di equipe)</t>
    </r>
  </si>
  <si>
    <r>
      <t xml:space="preserve">ORE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</si>
  <si>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r>
      <t xml:space="preserve">COSTO PER FIGURA PROFESSIONALE
</t>
    </r>
    <r>
      <rPr>
        <b/>
        <i/>
        <sz val="10"/>
        <color rgb="FF000000"/>
        <rFont val="Calibri"/>
        <family val="2"/>
      </rPr>
      <t>(Inclusa attività di equipe)</t>
    </r>
  </si>
  <si>
    <t>media "pesata"</t>
  </si>
  <si>
    <t>Totale ore</t>
  </si>
  <si>
    <t>Totale costo del personale</t>
  </si>
  <si>
    <t>Altri costi</t>
  </si>
  <si>
    <t>Totale costo del servizio</t>
  </si>
  <si>
    <t>SERVIZIO</t>
  </si>
  <si>
    <t>Costo del personale figure sanitarie (Psicologo 50%)</t>
  </si>
  <si>
    <t>Incidenza % sul costo del personale</t>
  </si>
  <si>
    <r>
      <t>IPOTESI MONTE ORE TEORICO COMPLESSIVO</t>
    </r>
    <r>
      <rPr>
        <b/>
        <i/>
        <sz val="10"/>
        <color rgb="FF000000"/>
        <rFont val="Calibri"/>
        <family val="2"/>
      </rPr>
      <t xml:space="preserve">
(Inclusa equipe, Coordinatore, Amministrativo e Mediatore)</t>
    </r>
  </si>
  <si>
    <t>Ipotesi 15% costi indiretti</t>
  </si>
  <si>
    <r>
      <t xml:space="preserve">- Per le prestazioni che possono essere erogate da </t>
    </r>
    <r>
      <rPr>
        <b/>
        <sz val="10"/>
        <color rgb="FF000000"/>
        <rFont val="Calibri"/>
        <family val="2"/>
        <charset val="1"/>
      </rPr>
      <t>diverse figure professionali esclusivamente in alternativa tra loro</t>
    </r>
    <r>
      <rPr>
        <sz val="10"/>
        <color rgb="FF000000"/>
        <rFont val="Calibri"/>
        <family val="2"/>
        <charset val="1"/>
      </rPr>
      <t xml:space="preserve">, tali figure sono </t>
    </r>
    <r>
      <rPr>
        <sz val="10"/>
        <color rgb="FF000000"/>
        <rFont val="Calibri"/>
        <family val="2"/>
      </rPr>
      <t>elencate di seguito l’una all’altra e separate da barra obliqua;</t>
    </r>
    <r>
      <rPr>
        <sz val="10"/>
        <color rgb="FF000000"/>
        <rFont val="Calibri"/>
        <family val="2"/>
        <charset val="1"/>
      </rPr>
      <t xml:space="preserve">
- La figura del </t>
    </r>
    <r>
      <rPr>
        <b/>
        <sz val="10"/>
        <color rgb="FF000000"/>
        <rFont val="Calibri"/>
        <family val="2"/>
        <charset val="1"/>
      </rPr>
      <t>Coordinatore</t>
    </r>
    <r>
      <rPr>
        <sz val="10"/>
        <color rgb="FF000000"/>
        <rFont val="Calibri"/>
        <family val="2"/>
        <charset val="1"/>
      </rPr>
      <t xml:space="preserve"> deve essere individuata nell’ambito del CCNL di riferimento, tra quelle identificate nel prospetto;
- La figura del </t>
    </r>
    <r>
      <rPr>
        <b/>
        <sz val="10"/>
        <color rgb="FF000000"/>
        <rFont val="Calibri"/>
        <family val="2"/>
        <charset val="1"/>
      </rPr>
      <t>Medico</t>
    </r>
    <r>
      <rPr>
        <sz val="10"/>
        <color rgb="FF000000"/>
        <rFont val="Calibri"/>
        <family val="2"/>
        <charset val="1"/>
      </rPr>
      <t xml:space="preserve"> deve essere obbligatoriamente prevista se le prestazioni erogate includono la somministrazione di test diagnostici e la restituzione dell’esito di tali test - Tipologia di intervento</t>
    </r>
    <r>
      <rPr>
        <b/>
        <sz val="10"/>
        <color rgb="FF000000"/>
        <rFont val="Calibri"/>
        <family val="2"/>
        <charset val="1"/>
      </rPr>
      <t xml:space="preserve"> 3 "Informazione mirata - presidio informativo di prima consulenza e orientamento"</t>
    </r>
    <r>
      <rPr>
        <sz val="10"/>
        <color rgb="FF000000"/>
        <rFont val="Calibri"/>
        <family val="2"/>
        <charset val="1"/>
      </rPr>
      <t xml:space="preserve"> e</t>
    </r>
    <r>
      <rPr>
        <b/>
        <sz val="10"/>
        <color rgb="FF000000"/>
        <rFont val="Calibri"/>
        <family val="2"/>
        <charset val="1"/>
      </rPr>
      <t xml:space="preserve"> 4 "Pronto intervento"</t>
    </r>
    <r>
      <rPr>
        <sz val="10"/>
        <color rgb="FF000000"/>
        <rFont val="Calibri"/>
        <family val="2"/>
      </rPr>
      <t>;</t>
    </r>
    <r>
      <rPr>
        <sz val="10"/>
        <color rgb="FF000000"/>
        <rFont val="Calibri"/>
        <family val="2"/>
        <charset val="1"/>
      </rPr>
      <t xml:space="preserve">
- Con "</t>
    </r>
    <r>
      <rPr>
        <b/>
        <sz val="10"/>
        <color rgb="FF000000"/>
        <rFont val="Calibri"/>
        <family val="2"/>
      </rPr>
      <t>Educatore</t>
    </r>
    <r>
      <rPr>
        <sz val="10"/>
        <color rgb="FF000000"/>
        <rFont val="Calibri"/>
        <family val="2"/>
        <charset val="1"/>
      </rPr>
      <t xml:space="preserve">" si intende sia </t>
    </r>
    <r>
      <rPr>
        <b/>
        <sz val="10"/>
        <color rgb="FF000000"/>
        <rFont val="Calibri"/>
        <family val="2"/>
      </rPr>
      <t>Educatore professionale (socio-sanitario)</t>
    </r>
    <r>
      <rPr>
        <sz val="10"/>
        <color rgb="FF000000"/>
        <rFont val="Calibri"/>
        <family val="2"/>
      </rPr>
      <t xml:space="preserve">, che </t>
    </r>
    <r>
      <rPr>
        <b/>
        <sz val="10"/>
        <color rgb="FF000000"/>
        <rFont val="Calibri"/>
        <family val="2"/>
      </rPr>
      <t>Educatore socio-pedagogico</t>
    </r>
    <r>
      <rPr>
        <sz val="10"/>
        <color rgb="FF000000"/>
        <rFont val="Calibri"/>
        <family val="2"/>
        <charset val="1"/>
      </rPr>
      <t xml:space="preserve">;
- La figura del </t>
    </r>
    <r>
      <rPr>
        <b/>
        <sz val="10"/>
        <color rgb="FF000000"/>
        <rFont val="Calibri"/>
        <family val="2"/>
      </rPr>
      <t xml:space="preserve">Mediatore culturale </t>
    </r>
    <r>
      <rPr>
        <sz val="10"/>
        <color rgb="FF000000"/>
        <rFont val="Calibri"/>
        <family val="2"/>
        <charset val="1"/>
      </rPr>
      <t xml:space="preserve">non interviene nell'attività ordinaria, ma deve essere reperibile a seconda del bisogno; 
- Con </t>
    </r>
    <r>
      <rPr>
        <b/>
        <sz val="10"/>
        <color rgb="FF000000"/>
        <rFont val="Calibri"/>
        <family val="2"/>
      </rPr>
      <t>"Attività di equipe</t>
    </r>
    <r>
      <rPr>
        <sz val="10"/>
        <color rgb="FF000000"/>
        <rFont val="Calibri"/>
        <family val="2"/>
      </rPr>
      <t>"</t>
    </r>
    <r>
      <rPr>
        <sz val="10"/>
        <color rgb="FF000000"/>
        <rFont val="Calibri"/>
        <family val="2"/>
        <charset val="1"/>
      </rPr>
      <t xml:space="preserve"> si intende  sia attività di tipo organizzativo, sia attività di supervisione sui casi. </t>
    </r>
    <r>
      <rPr>
        <sz val="10"/>
        <color rgb="FF000000"/>
        <rFont val="Calibri"/>
        <family val="2"/>
      </rPr>
      <t xml:space="preserve"> </t>
    </r>
    <r>
      <rPr>
        <u/>
        <sz val="10"/>
        <color rgb="FF000000"/>
        <rFont val="Calibri"/>
        <family val="2"/>
      </rPr>
      <t>Le ore relative all'attività di equipe sono incluse nelle ore per tipologia di intervento svolte dalle singole figure professionali</t>
    </r>
    <r>
      <rPr>
        <sz val="10"/>
        <color rgb="FF000000"/>
        <rFont val="Calibri"/>
        <family val="2"/>
      </rPr>
      <t>, sulla base dei pesi percentuali individuati.</t>
    </r>
  </si>
  <si>
    <t>COSTI SOCIALI</t>
  </si>
  <si>
    <t>COSTI SANITARI</t>
  </si>
  <si>
    <t>Costi sociali</t>
  </si>
  <si>
    <t>Costi sanitari</t>
  </si>
  <si>
    <t>Costi complessivi</t>
  </si>
  <si>
    <t>Costi diretti personale</t>
  </si>
  <si>
    <t>Costi indiretti</t>
  </si>
  <si>
    <t>Costi totali</t>
  </si>
  <si>
    <t>12 MESI</t>
  </si>
  <si>
    <t>18 MESI</t>
  </si>
  <si>
    <t>AREA 2</t>
  </si>
  <si>
    <t>QUADRO DELLE PRESTAZIONI EROGABILI NELL’AMBITO DELL’AREA «PREVENZIONE E LIMITAZIONE DEI RISCHI»</t>
  </si>
  <si>
    <t>PESO PERCENTUALE DELLE DIVERSE TIPOLOGIE DI INTERVENTO - AREA PREVENZIONE E LIMITAZIONE DEI RISCHI</t>
  </si>
  <si>
    <t>QUADRO DELLE PRESTAZIONI EROGABILI NELL’AMBITO DELL’AREA «PREVENZIONE E LIMITAZIONE DEI RISCHI» - Allegato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</si>
</sst>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&quot;€&quot;\ #,##0.00"/>
    <numFmt numFmtId="165" formatCode="#,##0.0"/>
  </numFmts>
  <fonts count="25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sz val="10"/>
      <color rgb="FF00B050"/>
      <name val="Calibri"/>
      <family val="2"/>
      <charset val="1"/>
    </font>
    <font>
      <b/>
      <sz val="10"/>
      <color rgb="FF00B050"/>
      <name val="Calibri"/>
      <family val="2"/>
      <charset val="1"/>
    </font>
    <font>
      <b/>
      <i/>
      <sz val="10"/>
      <color rgb="FF00B050"/>
      <name val="Calibri"/>
      <family val="2"/>
      <charset val="1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trike/>
      <sz val="10"/>
      <color rgb="FFFF0000"/>
      <name val="Calibri"/>
      <family val="2"/>
    </font>
    <font>
      <b/>
      <sz val="10"/>
      <name val="Calibri"/>
      <family val="2"/>
    </font>
    <font>
      <b/>
      <i/>
      <sz val="10"/>
      <color rgb="FF000000"/>
      <name val="Calibri"/>
      <family val="2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b/>
      <u/>
      <sz val="10"/>
      <color rgb="FF000000"/>
      <name val="Calibri"/>
      <family val="2"/>
    </font>
    <font>
      <sz val="11"/>
      <color rgb="FF000000"/>
      <name val="Calibri"/>
      <family val="2"/>
      <charset val="1"/>
    </font>
    <font>
      <i/>
      <sz val="10"/>
      <color rgb="FF000000"/>
      <name val="Calibri"/>
      <family val="2"/>
    </font>
    <font>
      <u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DEEBF7"/>
        <bgColor rgb="FFF2F2F2"/>
      </patternFill>
    </fill>
    <fill>
      <patternFill patternType="solid">
        <fgColor rgb="FFD9D9D9"/>
        <bgColor rgb="FFDDDDDD"/>
      </patternFill>
    </fill>
    <fill>
      <patternFill patternType="solid">
        <fgColor rgb="FFFFF2CC"/>
        <bgColor rgb="FFFFFFCC"/>
      </patternFill>
    </fill>
    <fill>
      <patternFill patternType="solid">
        <fgColor rgb="FFF2F2F2"/>
        <bgColor rgb="FFDEEBF7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rgb="FFDDDDDD"/>
      </patternFill>
    </fill>
    <fill>
      <patternFill patternType="solid">
        <fgColor theme="4" tint="0.79998168889431442"/>
        <bgColor rgb="FFDEEBF7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7FED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Border="0" applyProtection="0"/>
    <xf numFmtId="0" fontId="21" fillId="0" borderId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2" fillId="0" borderId="0" xfId="0" applyFont="1"/>
    <xf numFmtId="0" fontId="2" fillId="3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9" fontId="4" fillId="0" borderId="1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9" fontId="13" fillId="0" borderId="6" xfId="0" applyNumberFormat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6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7" borderId="0" xfId="0" applyFont="1" applyFill="1" applyAlignment="1">
      <alignment horizontal="left" vertical="top" wrapText="1"/>
    </xf>
    <xf numFmtId="9" fontId="7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" fontId="12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2" xfId="0" applyFont="1" applyBorder="1"/>
    <xf numFmtId="0" fontId="11" fillId="0" borderId="2" xfId="0" applyFont="1" applyBorder="1"/>
    <xf numFmtId="0" fontId="2" fillId="11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/>
    </xf>
    <xf numFmtId="164" fontId="11" fillId="0" borderId="2" xfId="2" applyNumberFormat="1" applyFont="1" applyBorder="1" applyAlignment="1">
      <alignment horizontal="center"/>
    </xf>
    <xf numFmtId="164" fontId="11" fillId="0" borderId="2" xfId="2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0" fontId="4" fillId="15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 wrapText="1"/>
    </xf>
    <xf numFmtId="0" fontId="13" fillId="9" borderId="2" xfId="0" applyFont="1" applyFill="1" applyBorder="1"/>
    <xf numFmtId="0" fontId="11" fillId="15" borderId="2" xfId="0" applyFont="1" applyFill="1" applyBorder="1"/>
    <xf numFmtId="0" fontId="11" fillId="9" borderId="2" xfId="0" applyFont="1" applyFill="1" applyBorder="1"/>
    <xf numFmtId="0" fontId="12" fillId="16" borderId="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164" fontId="24" fillId="18" borderId="2" xfId="0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top"/>
    </xf>
    <xf numFmtId="3" fontId="13" fillId="0" borderId="2" xfId="0" quotePrefix="1" applyNumberFormat="1" applyFont="1" applyBorder="1" applyAlignment="1">
      <alignment horizontal="center" vertical="center" wrapText="1"/>
    </xf>
    <xf numFmtId="164" fontId="13" fillId="0" borderId="2" xfId="0" quotePrefix="1" applyNumberFormat="1" applyFont="1" applyBorder="1" applyAlignment="1">
      <alignment horizontal="center" vertical="center" wrapText="1"/>
    </xf>
    <xf numFmtId="164" fontId="13" fillId="19" borderId="2" xfId="0" applyNumberFormat="1" applyFont="1" applyFill="1" applyBorder="1" applyAlignment="1">
      <alignment horizontal="center" vertical="center" wrapText="1"/>
    </xf>
    <xf numFmtId="164" fontId="4" fillId="0" borderId="2" xfId="0" quotePrefix="1" applyNumberFormat="1" applyFont="1" applyBorder="1" applyAlignment="1">
      <alignment horizontal="center" vertical="center" wrapText="1"/>
    </xf>
    <xf numFmtId="10" fontId="4" fillId="0" borderId="2" xfId="3" quotePrefix="1" applyNumberFormat="1" applyFont="1" applyBorder="1" applyAlignment="1">
      <alignment horizontal="center" vertical="center" wrapText="1"/>
    </xf>
    <xf numFmtId="3" fontId="13" fillId="0" borderId="0" xfId="0" quotePrefix="1" applyNumberFormat="1" applyFont="1" applyFill="1" applyBorder="1" applyAlignment="1">
      <alignment horizontal="center" vertical="center" wrapText="1"/>
    </xf>
    <xf numFmtId="164" fontId="13" fillId="0" borderId="0" xfId="0" quotePrefix="1" applyNumberFormat="1" applyFont="1" applyFill="1" applyBorder="1" applyAlignment="1">
      <alignment horizontal="center" vertical="center" wrapText="1"/>
    </xf>
    <xf numFmtId="164" fontId="4" fillId="0" borderId="0" xfId="0" quotePrefix="1" applyNumberFormat="1" applyFont="1" applyFill="1" applyBorder="1" applyAlignment="1">
      <alignment horizontal="center" vertical="center" wrapText="1"/>
    </xf>
    <xf numFmtId="10" fontId="4" fillId="0" borderId="0" xfId="3" quotePrefix="1" applyNumberFormat="1" applyFont="1" applyFill="1" applyBorder="1" applyAlignment="1">
      <alignment horizontal="center" vertical="center" wrapText="1"/>
    </xf>
    <xf numFmtId="165" fontId="2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2" xfId="0" applyFill="1" applyBorder="1" applyAlignment="1">
      <alignment wrapText="1"/>
    </xf>
    <xf numFmtId="44" fontId="0" fillId="0" borderId="2" xfId="4" applyFont="1" applyBorder="1" applyAlignment="1">
      <alignment horizontal="center" vertical="center"/>
    </xf>
    <xf numFmtId="0" fontId="0" fillId="18" borderId="2" xfId="0" applyFill="1" applyBorder="1"/>
    <xf numFmtId="44" fontId="0" fillId="0" borderId="2" xfId="4" applyNumberFormat="1" applyFont="1" applyBorder="1" applyAlignment="1">
      <alignment horizontal="center" vertical="center"/>
    </xf>
    <xf numFmtId="10" fontId="0" fillId="0" borderId="0" xfId="3" applyNumberFormat="1" applyFont="1"/>
    <xf numFmtId="0" fontId="2" fillId="4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2" fillId="17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14" borderId="7" xfId="0" applyFont="1" applyFill="1" applyBorder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12" xfId="0" applyFont="1" applyFill="1" applyBorder="1" applyAlignment="1">
      <alignment horizontal="center"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0" fontId="2" fillId="6" borderId="1" xfId="0" applyFont="1" applyFill="1" applyBorder="1" applyAlignment="1">
      <alignment horizontal="center" vertical="center"/>
    </xf>
    <xf numFmtId="9" fontId="14" fillId="0" borderId="4" xfId="0" applyNumberFormat="1" applyFont="1" applyBorder="1" applyAlignment="1">
      <alignment horizontal="center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9" fontId="14" fillId="0" borderId="4" xfId="0" applyNumberFormat="1" applyFont="1" applyBorder="1" applyAlignment="1">
      <alignment horizontal="center" vertical="center"/>
    </xf>
    <xf numFmtId="9" fontId="14" fillId="0" borderId="9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14" fillId="0" borderId="9" xfId="0" quotePrefix="1" applyFont="1" applyBorder="1" applyAlignment="1">
      <alignment horizontal="left" vertical="top" wrapText="1"/>
    </xf>
    <xf numFmtId="3" fontId="16" fillId="0" borderId="4" xfId="0" applyNumberFormat="1" applyFont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vertical="center" wrapText="1"/>
    </xf>
    <xf numFmtId="3" fontId="16" fillId="0" borderId="4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top" wrapText="1"/>
    </xf>
    <xf numFmtId="0" fontId="4" fillId="0" borderId="1" xfId="0" quotePrefix="1" applyFont="1" applyBorder="1" applyAlignment="1">
      <alignment horizontal="left" vertical="top" wrapText="1"/>
    </xf>
    <xf numFmtId="3" fontId="16" fillId="0" borderId="10" xfId="0" applyNumberFormat="1" applyFont="1" applyBorder="1" applyAlignment="1">
      <alignment horizontal="center" vertical="center" wrapText="1"/>
    </xf>
    <xf numFmtId="9" fontId="14" fillId="0" borderId="10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9" fontId="14" fillId="0" borderId="4" xfId="0" applyNumberFormat="1" applyFont="1" applyFill="1" applyBorder="1" applyAlignment="1">
      <alignment horizontal="center" vertical="center" wrapText="1"/>
    </xf>
    <xf numFmtId="9" fontId="14" fillId="0" borderId="9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Fill="1" applyBorder="1" applyAlignment="1">
      <alignment horizontal="center" vertical="center" wrapText="1"/>
    </xf>
    <xf numFmtId="3" fontId="16" fillId="0" borderId="9" xfId="0" applyNumberFormat="1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/>
    </xf>
    <xf numFmtId="0" fontId="17" fillId="12" borderId="8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16" fillId="0" borderId="4" xfId="0" applyNumberFormat="1" applyFont="1" applyFill="1" applyBorder="1" applyAlignment="1">
      <alignment horizontal="center" vertical="center"/>
    </xf>
    <xf numFmtId="3" fontId="16" fillId="0" borderId="9" xfId="0" applyNumberFormat="1" applyFont="1" applyFill="1" applyBorder="1" applyAlignment="1">
      <alignment horizontal="center" vertical="center"/>
    </xf>
    <xf numFmtId="9" fontId="14" fillId="0" borderId="4" xfId="0" applyNumberFormat="1" applyFont="1" applyFill="1" applyBorder="1" applyAlignment="1">
      <alignment horizontal="center" vertical="center"/>
    </xf>
    <xf numFmtId="9" fontId="14" fillId="0" borderId="9" xfId="0" applyNumberFormat="1" applyFont="1" applyFill="1" applyBorder="1" applyAlignment="1">
      <alignment horizontal="center" vertical="center"/>
    </xf>
    <xf numFmtId="9" fontId="14" fillId="0" borderId="10" xfId="0" applyNumberFormat="1" applyFont="1" applyFill="1" applyBorder="1" applyAlignment="1">
      <alignment horizontal="center" vertical="center" wrapText="1"/>
    </xf>
    <xf numFmtId="3" fontId="16" fillId="0" borderId="10" xfId="0" applyNumberFormat="1" applyFont="1" applyFill="1" applyBorder="1" applyAlignment="1">
      <alignment horizontal="center" vertical="center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16" borderId="2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</cellXfs>
  <cellStyles count="5">
    <cellStyle name="Normal 2" xfId="2" xr:uid="{00000000-0005-0000-0000-000002000000}"/>
    <cellStyle name="Normale" xfId="0" builtinId="0"/>
    <cellStyle name="Percentuale" xfId="3" builtinId="5"/>
    <cellStyle name="Testo descrittivo" xfId="1" builtinId="53" customBuiltin="1"/>
    <cellStyle name="Valuta" xfId="4" builtinId="4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CC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7FE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3124080</xdr:colOff>
      <xdr:row>0</xdr:row>
      <xdr:rowOff>114480</xdr:rowOff>
    </xdr:from>
    <xdr:to>
      <xdr:col>0</xdr:col>
      <xdr:colOff>9243360</xdr:colOff>
      <xdr:row>0</xdr:row>
      <xdr:rowOff>880560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24080" y="114480"/>
          <a:ext cx="6119280" cy="7660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2"/>
  <sheetViews>
    <sheetView showGridLines="0" zoomScale="68" zoomScaleNormal="100" zoomScalePageLayoutView="85" workbookViewId="0">
      <selection activeCell="A3" sqref="A3"/>
    </sheetView>
  </sheetViews>
  <sheetFormatPr defaultRowHeight="15" x14ac:dyDescent="0.25"/>
  <cols>
    <col min="1" max="1" width="184" customWidth="1"/>
    <col min="2" max="1025" width="8.7109375" customWidth="1"/>
  </cols>
  <sheetData>
    <row r="1" spans="1:1" ht="78" customHeight="1" x14ac:dyDescent="0.25"/>
    <row r="2" spans="1:1" ht="38.25" customHeight="1" x14ac:dyDescent="0.25">
      <c r="A2" s="1" t="s">
        <v>0</v>
      </c>
    </row>
    <row r="3" spans="1:1" ht="26.25" customHeight="1" x14ac:dyDescent="0.25">
      <c r="A3" s="2" t="s">
        <v>116</v>
      </c>
    </row>
    <row r="4" spans="1:1" ht="38.25" x14ac:dyDescent="0.25">
      <c r="A4" s="3" t="s">
        <v>49</v>
      </c>
    </row>
    <row r="5" spans="1:1" x14ac:dyDescent="0.25">
      <c r="A5" s="4" t="s">
        <v>1</v>
      </c>
    </row>
    <row r="7" spans="1:1" s="6" customFormat="1" x14ac:dyDescent="0.25">
      <c r="A7" s="5" t="s">
        <v>2</v>
      </c>
    </row>
    <row r="8" spans="1:1" s="6" customFormat="1" x14ac:dyDescent="0.25">
      <c r="A8" s="7" t="s">
        <v>50</v>
      </c>
    </row>
    <row r="9" spans="1:1" s="6" customFormat="1" x14ac:dyDescent="0.25"/>
    <row r="10" spans="1:1" s="6" customFormat="1" x14ac:dyDescent="0.25">
      <c r="A10" s="5" t="s">
        <v>3</v>
      </c>
    </row>
    <row r="11" spans="1:1" s="6" customFormat="1" ht="102" x14ac:dyDescent="0.25">
      <c r="A11" s="24" t="s">
        <v>104</v>
      </c>
    </row>
    <row r="12" spans="1:1" s="6" customFormat="1" x14ac:dyDescent="0.25">
      <c r="A12" s="8"/>
    </row>
  </sheetData>
  <printOptions horizontalCentered="1" verticalCentered="1"/>
  <pageMargins left="0.196527777777778" right="0.196527777777778" top="0.196527777777778" bottom="0.196527777777778" header="0.51180555555555496" footer="0.51180555555555496"/>
  <pageSetup paperSize="9" firstPageNumber="0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11"/>
  <sheetViews>
    <sheetView showGridLines="0" zoomScale="83" zoomScaleNormal="83" workbookViewId="0">
      <selection activeCell="H11" sqref="H11"/>
    </sheetView>
  </sheetViews>
  <sheetFormatPr defaultRowHeight="15" x14ac:dyDescent="0.25"/>
  <cols>
    <col min="1" max="1" width="5.140625" customWidth="1"/>
    <col min="2" max="2" width="33.7109375" customWidth="1"/>
    <col min="3" max="3" width="16" customWidth="1"/>
    <col min="4" max="4" width="40.7109375" customWidth="1"/>
    <col min="5" max="1025" width="8.7109375" customWidth="1"/>
  </cols>
  <sheetData>
    <row r="2" spans="1:4" ht="15" customHeight="1" x14ac:dyDescent="0.25">
      <c r="A2" s="102" t="s">
        <v>117</v>
      </c>
      <c r="B2" s="102"/>
      <c r="C2" s="102"/>
      <c r="D2" s="102"/>
    </row>
    <row r="3" spans="1:4" x14ac:dyDescent="0.25">
      <c r="A3" s="14" t="s">
        <v>4</v>
      </c>
      <c r="B3" s="14" t="s">
        <v>5</v>
      </c>
      <c r="C3" s="14" t="s">
        <v>41</v>
      </c>
      <c r="D3" s="14" t="s">
        <v>42</v>
      </c>
    </row>
    <row r="4" spans="1:4" ht="15" customHeight="1" x14ac:dyDescent="0.25">
      <c r="A4" s="15">
        <v>1</v>
      </c>
      <c r="B4" s="16" t="s">
        <v>43</v>
      </c>
      <c r="C4" s="20">
        <f>Simulazione!M9</f>
        <v>0.15</v>
      </c>
      <c r="D4" s="103"/>
    </row>
    <row r="5" spans="1:4" ht="51" x14ac:dyDescent="0.25">
      <c r="A5" s="15">
        <v>2</v>
      </c>
      <c r="B5" s="16" t="s">
        <v>83</v>
      </c>
      <c r="C5" s="20">
        <f>Simulazione!M11</f>
        <v>0.05</v>
      </c>
      <c r="D5" s="103"/>
    </row>
    <row r="6" spans="1:4" ht="38.25" customHeight="1" x14ac:dyDescent="0.25">
      <c r="A6" s="15">
        <v>3</v>
      </c>
      <c r="B6" s="16" t="s">
        <v>44</v>
      </c>
      <c r="C6" s="20">
        <f>Simulazione!M13</f>
        <v>0.4</v>
      </c>
      <c r="D6" s="103"/>
    </row>
    <row r="7" spans="1:4" x14ac:dyDescent="0.25">
      <c r="A7" s="15">
        <v>4</v>
      </c>
      <c r="B7" s="16" t="s">
        <v>45</v>
      </c>
      <c r="C7" s="20">
        <f>Simulazione!M16</f>
        <v>0.05</v>
      </c>
      <c r="D7" s="103"/>
    </row>
    <row r="8" spans="1:4" ht="15" customHeight="1" x14ac:dyDescent="0.25">
      <c r="A8" s="15">
        <v>5</v>
      </c>
      <c r="B8" s="16" t="s">
        <v>46</v>
      </c>
      <c r="C8" s="21">
        <f>Simulazione!M19</f>
        <v>0.2</v>
      </c>
      <c r="D8" s="103"/>
    </row>
    <row r="9" spans="1:4" ht="38.25" x14ac:dyDescent="0.25">
      <c r="A9" s="15">
        <v>6</v>
      </c>
      <c r="B9" s="16" t="s">
        <v>47</v>
      </c>
      <c r="C9" s="20">
        <f>Simulazione!M21</f>
        <v>0.15</v>
      </c>
      <c r="D9" s="103"/>
    </row>
    <row r="10" spans="1:4" x14ac:dyDescent="0.25">
      <c r="C10" s="17">
        <f>SUM(C4:C9)</f>
        <v>1</v>
      </c>
    </row>
    <row r="11" spans="1:4" x14ac:dyDescent="0.25">
      <c r="C11" s="22"/>
    </row>
  </sheetData>
  <mergeCells count="4">
    <mergeCell ref="A2:D2"/>
    <mergeCell ref="D4:D5"/>
    <mergeCell ref="D6:D7"/>
    <mergeCell ref="D8:D9"/>
  </mergeCells>
  <printOptions horizontalCentered="1" verticalCentered="1"/>
  <pageMargins left="0.196527777777778" right="0.196527777777778" top="0.196527777777778" bottom="0.196527777777778" header="0.51180555555555496" footer="0.51180555555555496"/>
  <pageSetup paperSize="9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I53"/>
  <sheetViews>
    <sheetView showGridLines="0" tabSelected="1" view="pageBreakPreview" zoomScale="60" zoomScaleNormal="90" workbookViewId="0">
      <pane xSplit="5" ySplit="8" topLeftCell="F9" activePane="bottomRight" state="frozen"/>
      <selection pane="topRight" activeCell="G1" sqref="G1"/>
      <selection pane="bottomLeft" activeCell="A16" sqref="A16"/>
      <selection pane="bottomRight" activeCell="N2" sqref="N2:N7"/>
    </sheetView>
  </sheetViews>
  <sheetFormatPr defaultRowHeight="15" x14ac:dyDescent="0.25"/>
  <cols>
    <col min="1" max="1" width="3.28515625" style="9" customWidth="1"/>
    <col min="2" max="2" width="28.7109375" style="10" customWidth="1"/>
    <col min="3" max="4" width="26.7109375" style="10" customWidth="1"/>
    <col min="5" max="5" width="43.7109375" style="10" customWidth="1"/>
    <col min="6" max="8" width="14.140625" style="10" customWidth="1"/>
    <col min="9" max="9" width="15.5703125" style="10" bestFit="1" customWidth="1"/>
    <col min="10" max="10" width="15.5703125" style="10" customWidth="1"/>
    <col min="11" max="12" width="14.140625" style="37" customWidth="1"/>
    <col min="13" max="13" width="14.140625" style="10" customWidth="1"/>
    <col min="14" max="14" width="25.7109375" style="28" customWidth="1"/>
    <col min="15" max="15" width="13.7109375" style="11" customWidth="1"/>
    <col min="16" max="16" width="6" style="10" bestFit="1" customWidth="1"/>
    <col min="17" max="20" width="19" style="10" customWidth="1"/>
    <col min="21" max="21" width="19" style="11" customWidth="1"/>
    <col min="22" max="22" width="24.5703125" style="10" customWidth="1"/>
    <col min="23" max="24" width="25.28515625" style="10" customWidth="1"/>
    <col min="25" max="1023" width="9.140625" style="10" customWidth="1"/>
  </cols>
  <sheetData>
    <row r="1" spans="1:24" s="12" customFormat="1" ht="15.75" customHeight="1" x14ac:dyDescent="0.25">
      <c r="A1" s="105" t="s">
        <v>118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59"/>
    </row>
    <row r="2" spans="1:24" s="13" customFormat="1" ht="15" customHeight="1" x14ac:dyDescent="0.25">
      <c r="A2" s="106" t="s">
        <v>4</v>
      </c>
      <c r="B2" s="106" t="s">
        <v>5</v>
      </c>
      <c r="C2" s="106" t="s">
        <v>6</v>
      </c>
      <c r="D2" s="106" t="s">
        <v>7</v>
      </c>
      <c r="E2" s="106" t="s">
        <v>8</v>
      </c>
      <c r="F2" s="106" t="s">
        <v>9</v>
      </c>
      <c r="G2" s="106"/>
      <c r="H2" s="106"/>
      <c r="I2" s="106"/>
      <c r="J2" s="106"/>
      <c r="K2" s="106"/>
      <c r="L2" s="106"/>
      <c r="M2" s="102" t="s">
        <v>10</v>
      </c>
      <c r="N2" s="106" t="s">
        <v>11</v>
      </c>
      <c r="O2" s="102" t="s">
        <v>89</v>
      </c>
      <c r="P2" s="102"/>
      <c r="Q2" s="107" t="s">
        <v>92</v>
      </c>
      <c r="R2" s="107" t="s">
        <v>93</v>
      </c>
      <c r="S2" s="107" t="s">
        <v>105</v>
      </c>
      <c r="T2" s="107" t="s">
        <v>106</v>
      </c>
      <c r="U2" s="107" t="s">
        <v>91</v>
      </c>
      <c r="V2" s="126" t="s">
        <v>63</v>
      </c>
      <c r="W2" s="123" t="s">
        <v>62</v>
      </c>
      <c r="X2" s="104" t="s">
        <v>102</v>
      </c>
    </row>
    <row r="3" spans="1:24" s="13" customFormat="1" ht="52.5" customHeight="1" x14ac:dyDescent="0.25">
      <c r="A3" s="106"/>
      <c r="B3" s="106"/>
      <c r="C3" s="106"/>
      <c r="D3" s="106"/>
      <c r="E3" s="106"/>
      <c r="F3" s="119" t="s">
        <v>12</v>
      </c>
      <c r="G3" s="120"/>
      <c r="H3" s="120"/>
      <c r="I3" s="120"/>
      <c r="J3" s="120"/>
      <c r="K3" s="117" t="s">
        <v>13</v>
      </c>
      <c r="L3" s="118"/>
      <c r="M3" s="102"/>
      <c r="N3" s="106"/>
      <c r="O3" s="102"/>
      <c r="P3" s="102"/>
      <c r="Q3" s="108"/>
      <c r="R3" s="108"/>
      <c r="S3" s="108"/>
      <c r="T3" s="108"/>
      <c r="U3" s="108"/>
      <c r="V3" s="127"/>
      <c r="W3" s="123"/>
      <c r="X3" s="104"/>
    </row>
    <row r="4" spans="1:24" s="13" customFormat="1" ht="67.5" customHeight="1" x14ac:dyDescent="0.25">
      <c r="A4" s="106"/>
      <c r="B4" s="106"/>
      <c r="C4" s="106"/>
      <c r="D4" s="106"/>
      <c r="E4" s="106"/>
      <c r="F4" s="114" t="s">
        <v>51</v>
      </c>
      <c r="G4" s="114"/>
      <c r="H4" s="114"/>
      <c r="I4" s="53" t="s">
        <v>14</v>
      </c>
      <c r="J4" s="53" t="s">
        <v>54</v>
      </c>
      <c r="K4" s="115" t="s">
        <v>81</v>
      </c>
      <c r="L4" s="116"/>
      <c r="M4" s="102"/>
      <c r="N4" s="106"/>
      <c r="O4" s="102"/>
      <c r="P4" s="102"/>
      <c r="Q4" s="108"/>
      <c r="R4" s="108"/>
      <c r="S4" s="108"/>
      <c r="T4" s="108"/>
      <c r="U4" s="108"/>
      <c r="V4" s="127"/>
      <c r="W4" s="123"/>
      <c r="X4" s="104"/>
    </row>
    <row r="5" spans="1:24" s="13" customFormat="1" ht="12.75" customHeight="1" x14ac:dyDescent="0.25">
      <c r="A5" s="106"/>
      <c r="B5" s="106"/>
      <c r="C5" s="106"/>
      <c r="D5" s="106"/>
      <c r="E5" s="106"/>
      <c r="F5" s="112" t="s">
        <v>52</v>
      </c>
      <c r="G5" s="113"/>
      <c r="H5" s="113"/>
      <c r="I5" s="54" t="s">
        <v>52</v>
      </c>
      <c r="J5" s="54" t="s">
        <v>52</v>
      </c>
      <c r="K5" s="124" t="s">
        <v>52</v>
      </c>
      <c r="L5" s="125"/>
      <c r="M5" s="102"/>
      <c r="N5" s="106"/>
      <c r="O5" s="102"/>
      <c r="P5" s="102"/>
      <c r="Q5" s="108"/>
      <c r="R5" s="108"/>
      <c r="S5" s="108"/>
      <c r="T5" s="108"/>
      <c r="U5" s="108"/>
      <c r="V5" s="127"/>
      <c r="W5" s="123"/>
      <c r="X5" s="104"/>
    </row>
    <row r="6" spans="1:24" s="13" customFormat="1" ht="12.75" customHeight="1" x14ac:dyDescent="0.25">
      <c r="A6" s="106"/>
      <c r="B6" s="106"/>
      <c r="C6" s="106"/>
      <c r="D6" s="106"/>
      <c r="E6" s="106"/>
      <c r="F6" s="110">
        <v>200</v>
      </c>
      <c r="G6" s="111"/>
      <c r="H6" s="111"/>
      <c r="I6" s="51">
        <v>100</v>
      </c>
      <c r="J6" s="51">
        <v>50</v>
      </c>
      <c r="K6" s="121">
        <v>100</v>
      </c>
      <c r="L6" s="122"/>
      <c r="M6" s="102"/>
      <c r="N6" s="106"/>
      <c r="O6" s="102"/>
      <c r="P6" s="102"/>
      <c r="Q6" s="108"/>
      <c r="R6" s="108"/>
      <c r="S6" s="108"/>
      <c r="T6" s="108"/>
      <c r="U6" s="108"/>
      <c r="V6" s="127"/>
      <c r="W6" s="123"/>
      <c r="X6" s="104"/>
    </row>
    <row r="7" spans="1:24" s="13" customFormat="1" ht="12.75" x14ac:dyDescent="0.25">
      <c r="A7" s="106"/>
      <c r="B7" s="106"/>
      <c r="C7" s="106"/>
      <c r="D7" s="106"/>
      <c r="E7" s="106"/>
      <c r="F7" s="32" t="s">
        <v>41</v>
      </c>
      <c r="G7" s="32" t="s">
        <v>52</v>
      </c>
      <c r="H7" s="32" t="s">
        <v>82</v>
      </c>
      <c r="I7" s="55" t="s">
        <v>82</v>
      </c>
      <c r="J7" s="55" t="s">
        <v>82</v>
      </c>
      <c r="K7" s="45" t="s">
        <v>41</v>
      </c>
      <c r="L7" s="45" t="s">
        <v>52</v>
      </c>
      <c r="M7" s="102"/>
      <c r="N7" s="106"/>
      <c r="O7" s="102"/>
      <c r="P7" s="102"/>
      <c r="Q7" s="109"/>
      <c r="R7" s="109"/>
      <c r="S7" s="146"/>
      <c r="T7" s="146"/>
      <c r="U7" s="108"/>
      <c r="V7" s="127"/>
      <c r="W7" s="123"/>
      <c r="X7" s="104"/>
    </row>
    <row r="8" spans="1:24" s="2" customFormat="1" ht="15" customHeight="1" x14ac:dyDescent="0.25">
      <c r="A8" s="31" t="s">
        <v>15</v>
      </c>
      <c r="B8" s="31" t="s">
        <v>16</v>
      </c>
      <c r="C8" s="31" t="s">
        <v>17</v>
      </c>
      <c r="D8" s="31" t="s">
        <v>18</v>
      </c>
      <c r="E8" s="31" t="s">
        <v>19</v>
      </c>
      <c r="F8" s="133" t="s">
        <v>20</v>
      </c>
      <c r="G8" s="133"/>
      <c r="H8" s="133"/>
      <c r="I8" s="52" t="s">
        <v>21</v>
      </c>
      <c r="J8" s="52" t="s">
        <v>22</v>
      </c>
      <c r="K8" s="165" t="s">
        <v>61</v>
      </c>
      <c r="L8" s="166"/>
      <c r="M8" s="31" t="s">
        <v>55</v>
      </c>
      <c r="N8" s="31" t="s">
        <v>23</v>
      </c>
      <c r="O8" s="31" t="s">
        <v>24</v>
      </c>
      <c r="P8" s="31" t="s">
        <v>25</v>
      </c>
      <c r="Q8" s="72" t="s">
        <v>26</v>
      </c>
      <c r="R8" s="31" t="s">
        <v>27</v>
      </c>
      <c r="S8" s="94"/>
      <c r="T8" s="94"/>
      <c r="U8" s="46" t="s">
        <v>28</v>
      </c>
      <c r="V8" s="73">
        <v>2500</v>
      </c>
      <c r="W8" s="40">
        <f>V8+K6</f>
        <v>2600</v>
      </c>
      <c r="X8" s="74">
        <f>W8+F6+I6+J6</f>
        <v>2950</v>
      </c>
    </row>
    <row r="9" spans="1:24" s="19" customFormat="1" ht="162.75" customHeight="1" x14ac:dyDescent="0.25">
      <c r="A9" s="132">
        <v>1</v>
      </c>
      <c r="B9" s="128" t="s">
        <v>60</v>
      </c>
      <c r="C9" s="138" t="s">
        <v>90</v>
      </c>
      <c r="D9" s="129" t="s">
        <v>29</v>
      </c>
      <c r="E9" s="140" t="s">
        <v>88</v>
      </c>
      <c r="F9" s="134">
        <v>0.3</v>
      </c>
      <c r="G9" s="142">
        <f>F9*F6</f>
        <v>60</v>
      </c>
      <c r="H9" s="152">
        <f>G9*'Costi standard'!E3</f>
        <v>1554.7050000000002</v>
      </c>
      <c r="I9" s="152"/>
      <c r="J9" s="152"/>
      <c r="K9" s="173">
        <v>0.1</v>
      </c>
      <c r="L9" s="171">
        <f>K9*K6</f>
        <v>10</v>
      </c>
      <c r="M9" s="167">
        <v>0.15</v>
      </c>
      <c r="N9" s="25" t="s">
        <v>48</v>
      </c>
      <c r="O9" s="18">
        <v>0.5</v>
      </c>
      <c r="P9" s="159">
        <f>O9+O10</f>
        <v>1</v>
      </c>
      <c r="Q9" s="62">
        <f>O9*U9</f>
        <v>192.5</v>
      </c>
      <c r="R9" s="34">
        <f>Q9*'Costi standard'!D10</f>
        <v>3969.3500000000004</v>
      </c>
      <c r="S9" s="95">
        <f>R9</f>
        <v>3969.3500000000004</v>
      </c>
      <c r="T9" s="95"/>
      <c r="U9" s="170">
        <f>(M9*V8)+L9</f>
        <v>385</v>
      </c>
      <c r="V9" s="39"/>
      <c r="X9" s="79"/>
    </row>
    <row r="10" spans="1:24" s="19" customFormat="1" ht="162.75" customHeight="1" x14ac:dyDescent="0.25">
      <c r="A10" s="132"/>
      <c r="B10" s="128"/>
      <c r="C10" s="139"/>
      <c r="D10" s="129"/>
      <c r="E10" s="141"/>
      <c r="F10" s="135"/>
      <c r="G10" s="143"/>
      <c r="H10" s="154"/>
      <c r="I10" s="153"/>
      <c r="J10" s="153"/>
      <c r="K10" s="174"/>
      <c r="L10" s="172"/>
      <c r="M10" s="167"/>
      <c r="N10" s="26" t="s">
        <v>38</v>
      </c>
      <c r="O10" s="20">
        <v>0.5</v>
      </c>
      <c r="P10" s="159"/>
      <c r="Q10" s="62">
        <f>O10*U9</f>
        <v>192.5</v>
      </c>
      <c r="R10" s="34">
        <f>Q10*'Costi standard'!D9</f>
        <v>4177.25</v>
      </c>
      <c r="S10" s="34">
        <f>R10</f>
        <v>4177.25</v>
      </c>
      <c r="T10" s="34"/>
      <c r="U10" s="169"/>
      <c r="V10" s="39"/>
    </row>
    <row r="11" spans="1:24" s="19" customFormat="1" ht="51" customHeight="1" x14ac:dyDescent="0.25">
      <c r="A11" s="132">
        <v>2</v>
      </c>
      <c r="B11" s="128" t="s">
        <v>87</v>
      </c>
      <c r="C11" s="129" t="s">
        <v>30</v>
      </c>
      <c r="D11" s="129" t="s">
        <v>31</v>
      </c>
      <c r="E11" s="130" t="s">
        <v>64</v>
      </c>
      <c r="F11" s="136">
        <v>0.2</v>
      </c>
      <c r="G11" s="144">
        <f>F11*F6</f>
        <v>40</v>
      </c>
      <c r="H11" s="152">
        <f>G11*'Costi standard'!E3</f>
        <v>1036.47</v>
      </c>
      <c r="I11" s="153"/>
      <c r="J11" s="153"/>
      <c r="K11" s="173">
        <v>0.05</v>
      </c>
      <c r="L11" s="171">
        <f>K11*K6</f>
        <v>5</v>
      </c>
      <c r="M11" s="167">
        <v>0.05</v>
      </c>
      <c r="N11" s="27" t="s">
        <v>48</v>
      </c>
      <c r="O11" s="20">
        <v>0.7</v>
      </c>
      <c r="P11" s="168">
        <f>O11+O12</f>
        <v>1</v>
      </c>
      <c r="Q11" s="62">
        <f>O11*U11</f>
        <v>91</v>
      </c>
      <c r="R11" s="34">
        <f>Q11*'Costi standard'!D10</f>
        <v>1876.42</v>
      </c>
      <c r="S11" s="34">
        <f>R11</f>
        <v>1876.42</v>
      </c>
      <c r="T11" s="34"/>
      <c r="U11" s="169">
        <f>(M11*V8)+L11</f>
        <v>130</v>
      </c>
      <c r="V11" s="39"/>
    </row>
    <row r="12" spans="1:24" s="19" customFormat="1" ht="51" customHeight="1" x14ac:dyDescent="0.25">
      <c r="A12" s="132"/>
      <c r="B12" s="128"/>
      <c r="C12" s="128"/>
      <c r="D12" s="128"/>
      <c r="E12" s="131"/>
      <c r="F12" s="137"/>
      <c r="G12" s="145"/>
      <c r="H12" s="154"/>
      <c r="I12" s="153"/>
      <c r="J12" s="153"/>
      <c r="K12" s="174"/>
      <c r="L12" s="172"/>
      <c r="M12" s="167"/>
      <c r="N12" s="66" t="s">
        <v>32</v>
      </c>
      <c r="O12" s="20">
        <v>0.3</v>
      </c>
      <c r="P12" s="168"/>
      <c r="Q12" s="62">
        <f>O12*U11</f>
        <v>39</v>
      </c>
      <c r="R12" s="34">
        <f>Q12*'Costi standard'!D11</f>
        <v>1399.71</v>
      </c>
      <c r="S12" s="34">
        <f>R12*50%</f>
        <v>699.85500000000002</v>
      </c>
      <c r="T12" s="34">
        <f>R12*50%</f>
        <v>699.85500000000002</v>
      </c>
      <c r="U12" s="169"/>
      <c r="V12" s="65"/>
    </row>
    <row r="13" spans="1:24" ht="69" customHeight="1" x14ac:dyDescent="0.25">
      <c r="A13" s="147">
        <v>3</v>
      </c>
      <c r="B13" s="128" t="s">
        <v>85</v>
      </c>
      <c r="C13" s="148" t="s">
        <v>56</v>
      </c>
      <c r="D13" s="129" t="s">
        <v>33</v>
      </c>
      <c r="E13" s="148" t="s">
        <v>65</v>
      </c>
      <c r="F13" s="134">
        <v>0.1</v>
      </c>
      <c r="G13" s="142">
        <f>F13*F6</f>
        <v>20</v>
      </c>
      <c r="H13" s="152">
        <f>G13*'Costi standard'!E3</f>
        <v>518.23500000000001</v>
      </c>
      <c r="I13" s="153"/>
      <c r="J13" s="153"/>
      <c r="K13" s="161">
        <v>0.1</v>
      </c>
      <c r="L13" s="163">
        <f>K13*K6</f>
        <v>10</v>
      </c>
      <c r="M13" s="151">
        <v>0.4</v>
      </c>
      <c r="N13" s="26" t="s">
        <v>48</v>
      </c>
      <c r="O13" s="18">
        <v>0.7</v>
      </c>
      <c r="P13" s="159">
        <f>O13+O14+O15</f>
        <v>0.99999999999999989</v>
      </c>
      <c r="Q13" s="63">
        <f>O13*U13</f>
        <v>707</v>
      </c>
      <c r="R13" s="35">
        <f>Q13*'Costi standard'!D10</f>
        <v>14578.34</v>
      </c>
      <c r="S13" s="35">
        <f>R13</f>
        <v>14578.34</v>
      </c>
      <c r="T13" s="35"/>
      <c r="U13" s="160">
        <f>(M13*V8)+L13</f>
        <v>1010</v>
      </c>
      <c r="V13" s="39"/>
    </row>
    <row r="14" spans="1:24" ht="69" customHeight="1" x14ac:dyDescent="0.25">
      <c r="A14" s="147"/>
      <c r="B14" s="128"/>
      <c r="C14" s="128"/>
      <c r="D14" s="128"/>
      <c r="E14" s="128"/>
      <c r="F14" s="150"/>
      <c r="G14" s="149"/>
      <c r="H14" s="153"/>
      <c r="I14" s="153"/>
      <c r="J14" s="153"/>
      <c r="K14" s="175"/>
      <c r="L14" s="176"/>
      <c r="M14" s="151"/>
      <c r="N14" s="67" t="s">
        <v>79</v>
      </c>
      <c r="O14" s="18">
        <v>0.2</v>
      </c>
      <c r="P14" s="159"/>
      <c r="Q14" s="63">
        <f>O14*U13</f>
        <v>202</v>
      </c>
      <c r="R14" s="35">
        <f>Q14*'Costi standard'!D12</f>
        <v>5688.32</v>
      </c>
      <c r="S14" s="35"/>
      <c r="T14" s="35">
        <f>R14</f>
        <v>5688.32</v>
      </c>
      <c r="U14" s="160"/>
      <c r="V14" s="39"/>
    </row>
    <row r="15" spans="1:24" ht="69" customHeight="1" x14ac:dyDescent="0.25">
      <c r="A15" s="147"/>
      <c r="B15" s="128"/>
      <c r="C15" s="128"/>
      <c r="D15" s="128"/>
      <c r="E15" s="128"/>
      <c r="F15" s="135"/>
      <c r="G15" s="143"/>
      <c r="H15" s="154"/>
      <c r="I15" s="153"/>
      <c r="J15" s="153"/>
      <c r="K15" s="162"/>
      <c r="L15" s="164"/>
      <c r="M15" s="151"/>
      <c r="N15" s="67" t="s">
        <v>34</v>
      </c>
      <c r="O15" s="18">
        <v>0.1</v>
      </c>
      <c r="P15" s="159"/>
      <c r="Q15" s="63">
        <f>O15*U13</f>
        <v>101</v>
      </c>
      <c r="R15" s="35">
        <f>Q15*'Costi standard'!D13</f>
        <v>6741.75</v>
      </c>
      <c r="S15" s="35"/>
      <c r="T15" s="35">
        <f>R15</f>
        <v>6741.75</v>
      </c>
      <c r="U15" s="160"/>
      <c r="V15" s="39"/>
    </row>
    <row r="16" spans="1:24" ht="42.75" customHeight="1" x14ac:dyDescent="0.25">
      <c r="A16" s="147">
        <v>4</v>
      </c>
      <c r="B16" s="128" t="s">
        <v>35</v>
      </c>
      <c r="C16" s="148" t="s">
        <v>57</v>
      </c>
      <c r="D16" s="148" t="s">
        <v>58</v>
      </c>
      <c r="E16" s="148" t="s">
        <v>66</v>
      </c>
      <c r="F16" s="134">
        <v>0</v>
      </c>
      <c r="G16" s="142">
        <f>F16*F6</f>
        <v>0</v>
      </c>
      <c r="H16" s="152">
        <f>G16*'Costi standard'!E3</f>
        <v>0</v>
      </c>
      <c r="I16" s="153"/>
      <c r="J16" s="153"/>
      <c r="K16" s="161">
        <v>0.1</v>
      </c>
      <c r="L16" s="163">
        <f>K16*K6</f>
        <v>10</v>
      </c>
      <c r="M16" s="151">
        <v>0.05</v>
      </c>
      <c r="N16" s="25" t="s">
        <v>48</v>
      </c>
      <c r="O16" s="23">
        <v>0.7</v>
      </c>
      <c r="P16" s="159">
        <f>O16+O17+O18</f>
        <v>0.99999999999999989</v>
      </c>
      <c r="Q16" s="63">
        <f>O16*U16</f>
        <v>94.5</v>
      </c>
      <c r="R16" s="35">
        <f>Q16*'Costi standard'!D10</f>
        <v>1948.5900000000001</v>
      </c>
      <c r="S16" s="35">
        <f>R16</f>
        <v>1948.5900000000001</v>
      </c>
      <c r="T16" s="35"/>
      <c r="U16" s="160">
        <f>(M16*V8)+L16</f>
        <v>135</v>
      </c>
      <c r="V16" s="39"/>
    </row>
    <row r="17" spans="1:1023" ht="42.75" customHeight="1" x14ac:dyDescent="0.25">
      <c r="A17" s="147"/>
      <c r="B17" s="128"/>
      <c r="C17" s="128"/>
      <c r="D17" s="128"/>
      <c r="E17" s="128"/>
      <c r="F17" s="150"/>
      <c r="G17" s="149"/>
      <c r="H17" s="153"/>
      <c r="I17" s="153"/>
      <c r="J17" s="153"/>
      <c r="K17" s="175"/>
      <c r="L17" s="176"/>
      <c r="M17" s="151"/>
      <c r="N17" s="67" t="s">
        <v>79</v>
      </c>
      <c r="O17" s="18">
        <v>0.2</v>
      </c>
      <c r="P17" s="159"/>
      <c r="Q17" s="63">
        <f>O17*U16</f>
        <v>27</v>
      </c>
      <c r="R17" s="35">
        <f>Q17*'Costi standard'!D12</f>
        <v>760.32</v>
      </c>
      <c r="S17" s="35"/>
      <c r="T17" s="35">
        <f>R17</f>
        <v>760.32</v>
      </c>
      <c r="U17" s="160"/>
      <c r="V17" s="39"/>
    </row>
    <row r="18" spans="1:1023" ht="42.75" customHeight="1" x14ac:dyDescent="0.25">
      <c r="A18" s="147"/>
      <c r="B18" s="128"/>
      <c r="C18" s="128"/>
      <c r="D18" s="128"/>
      <c r="E18" s="128"/>
      <c r="F18" s="135"/>
      <c r="G18" s="143"/>
      <c r="H18" s="154"/>
      <c r="I18" s="153"/>
      <c r="J18" s="153"/>
      <c r="K18" s="162"/>
      <c r="L18" s="164"/>
      <c r="M18" s="151"/>
      <c r="N18" s="67" t="s">
        <v>34</v>
      </c>
      <c r="O18" s="18">
        <v>0.1</v>
      </c>
      <c r="P18" s="159"/>
      <c r="Q18" s="63">
        <f>O18*U16</f>
        <v>13.5</v>
      </c>
      <c r="R18" s="35">
        <f>Q18*'Costi standard'!D13</f>
        <v>901.125</v>
      </c>
      <c r="S18" s="35"/>
      <c r="T18" s="35">
        <f>R18</f>
        <v>901.125</v>
      </c>
      <c r="U18" s="160"/>
      <c r="V18" s="39"/>
    </row>
    <row r="19" spans="1:1023" ht="90" customHeight="1" x14ac:dyDescent="0.25">
      <c r="A19" s="147">
        <v>5</v>
      </c>
      <c r="B19" s="128" t="s">
        <v>36</v>
      </c>
      <c r="C19" s="155" t="s">
        <v>59</v>
      </c>
      <c r="D19" s="156" t="s">
        <v>37</v>
      </c>
      <c r="E19" s="157" t="s">
        <v>86</v>
      </c>
      <c r="F19" s="134">
        <v>0.15</v>
      </c>
      <c r="G19" s="142">
        <f>F19*F6</f>
        <v>30</v>
      </c>
      <c r="H19" s="152">
        <f>G19*'Costi standard'!E3</f>
        <v>777.35250000000008</v>
      </c>
      <c r="I19" s="153"/>
      <c r="J19" s="153"/>
      <c r="K19" s="161">
        <v>0.45</v>
      </c>
      <c r="L19" s="163">
        <f>K19*K6</f>
        <v>45</v>
      </c>
      <c r="M19" s="177">
        <v>0.2</v>
      </c>
      <c r="N19" s="26" t="s">
        <v>48</v>
      </c>
      <c r="O19" s="18">
        <v>0.7</v>
      </c>
      <c r="P19" s="159">
        <f>O19+O20</f>
        <v>1</v>
      </c>
      <c r="Q19" s="63">
        <f>O19*U19</f>
        <v>381.5</v>
      </c>
      <c r="R19" s="35">
        <f>Q19*'Costi standard'!D10</f>
        <v>7866.5300000000007</v>
      </c>
      <c r="S19" s="35">
        <f>R19</f>
        <v>7866.5300000000007</v>
      </c>
      <c r="T19" s="35"/>
      <c r="U19" s="160">
        <f>(M19*V8)+L19</f>
        <v>545</v>
      </c>
      <c r="V19" s="39"/>
    </row>
    <row r="20" spans="1:1023" ht="90" customHeight="1" x14ac:dyDescent="0.25">
      <c r="A20" s="147"/>
      <c r="B20" s="128"/>
      <c r="C20" s="128"/>
      <c r="D20" s="128"/>
      <c r="E20" s="158"/>
      <c r="F20" s="135"/>
      <c r="G20" s="143"/>
      <c r="H20" s="154"/>
      <c r="I20" s="153"/>
      <c r="J20" s="153"/>
      <c r="K20" s="162"/>
      <c r="L20" s="164"/>
      <c r="M20" s="177"/>
      <c r="N20" s="26" t="s">
        <v>38</v>
      </c>
      <c r="O20" s="18">
        <v>0.3</v>
      </c>
      <c r="P20" s="159"/>
      <c r="Q20" s="63">
        <f>O20*U19</f>
        <v>163.5</v>
      </c>
      <c r="R20" s="35">
        <f>Q20*'Costi standard'!D9</f>
        <v>3547.95</v>
      </c>
      <c r="S20" s="35">
        <f>R20</f>
        <v>3547.95</v>
      </c>
      <c r="T20" s="35"/>
      <c r="U20" s="160"/>
      <c r="V20" s="39"/>
    </row>
    <row r="21" spans="1:1023" ht="51.75" customHeight="1" x14ac:dyDescent="0.25">
      <c r="A21" s="147">
        <v>6</v>
      </c>
      <c r="B21" s="128" t="s">
        <v>84</v>
      </c>
      <c r="C21" s="129" t="s">
        <v>39</v>
      </c>
      <c r="D21" s="129" t="s">
        <v>40</v>
      </c>
      <c r="E21" s="148" t="s">
        <v>67</v>
      </c>
      <c r="F21" s="134">
        <v>0.25</v>
      </c>
      <c r="G21" s="142">
        <f>F21*F6</f>
        <v>50</v>
      </c>
      <c r="H21" s="152">
        <f>G21*'Costi standard'!E3</f>
        <v>1295.5875000000001</v>
      </c>
      <c r="I21" s="153"/>
      <c r="J21" s="153"/>
      <c r="K21" s="161">
        <v>0.2</v>
      </c>
      <c r="L21" s="163">
        <f>K21*K6</f>
        <v>20</v>
      </c>
      <c r="M21" s="151">
        <v>0.15</v>
      </c>
      <c r="N21" s="25" t="s">
        <v>48</v>
      </c>
      <c r="O21" s="18">
        <v>0.5</v>
      </c>
      <c r="P21" s="159">
        <f>O21+O22</f>
        <v>1</v>
      </c>
      <c r="Q21" s="63">
        <f>O21*U21</f>
        <v>197.5</v>
      </c>
      <c r="R21" s="35">
        <f>Q21*'Costi standard'!D10</f>
        <v>4072.4500000000003</v>
      </c>
      <c r="S21" s="35">
        <f>R21</f>
        <v>4072.4500000000003</v>
      </c>
      <c r="T21" s="35"/>
      <c r="U21" s="160">
        <f>(M21*V8)+L21</f>
        <v>395</v>
      </c>
      <c r="V21" s="39"/>
    </row>
    <row r="22" spans="1:1023" ht="51.75" customHeight="1" x14ac:dyDescent="0.25">
      <c r="A22" s="147"/>
      <c r="B22" s="128"/>
      <c r="C22" s="129"/>
      <c r="D22" s="129"/>
      <c r="E22" s="129"/>
      <c r="F22" s="135"/>
      <c r="G22" s="143"/>
      <c r="H22" s="154"/>
      <c r="I22" s="154"/>
      <c r="J22" s="154"/>
      <c r="K22" s="162"/>
      <c r="L22" s="164"/>
      <c r="M22" s="151"/>
      <c r="N22" s="26" t="s">
        <v>38</v>
      </c>
      <c r="O22" s="18">
        <v>0.5</v>
      </c>
      <c r="P22" s="159"/>
      <c r="Q22" s="63">
        <f>O22*U21</f>
        <v>197.5</v>
      </c>
      <c r="R22" s="35">
        <f>Q22*'Costi standard'!D9</f>
        <v>4285.75</v>
      </c>
      <c r="S22" s="35">
        <f>R22</f>
        <v>4285.75</v>
      </c>
      <c r="T22" s="35"/>
      <c r="U22" s="160"/>
      <c r="V22" s="39"/>
    </row>
    <row r="23" spans="1:1023" s="29" customFormat="1" x14ac:dyDescent="0.25">
      <c r="A23" s="11"/>
      <c r="B23" s="11"/>
      <c r="C23" s="11"/>
      <c r="D23" s="11"/>
      <c r="E23" s="11"/>
      <c r="F23" s="30">
        <f t="shared" ref="F23:L23" si="0">SUM(F9:F22)</f>
        <v>1</v>
      </c>
      <c r="G23" s="60">
        <f t="shared" si="0"/>
        <v>200</v>
      </c>
      <c r="H23" s="36">
        <f>SUM(H9:H22)</f>
        <v>5182.3500000000004</v>
      </c>
      <c r="I23" s="36">
        <f>I6*'Costi standard'!D3</f>
        <v>1942.3333333333333</v>
      </c>
      <c r="J23" s="36">
        <f>J6*'Costi standard'!D7</f>
        <v>1164.8823529411766</v>
      </c>
      <c r="K23" s="38">
        <f t="shared" si="0"/>
        <v>1</v>
      </c>
      <c r="L23" s="61">
        <f t="shared" si="0"/>
        <v>100</v>
      </c>
      <c r="M23" s="30">
        <f>SUM(M9:N22)</f>
        <v>1</v>
      </c>
      <c r="N23" s="30"/>
      <c r="O23" s="30"/>
      <c r="P23" s="11"/>
      <c r="Q23" s="64">
        <f>SUM(Q9:Q22)</f>
        <v>2600</v>
      </c>
      <c r="R23" s="33">
        <f>SUM(R9:R22)</f>
        <v>61813.854999999989</v>
      </c>
      <c r="S23" s="33">
        <f t="shared" ref="S23:T23" si="1">SUM(S9:S22)</f>
        <v>47022.484999999993</v>
      </c>
      <c r="T23" s="33">
        <f t="shared" si="1"/>
        <v>14791.369999999999</v>
      </c>
      <c r="U23" s="64">
        <f>SUM(U9:U22)</f>
        <v>2600</v>
      </c>
      <c r="V23" s="39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</row>
    <row r="24" spans="1:1023" ht="25.5" x14ac:dyDescent="0.25">
      <c r="K24" s="76"/>
      <c r="L24" s="76"/>
      <c r="Q24" s="42" t="s">
        <v>103</v>
      </c>
      <c r="R24" s="42"/>
      <c r="S24" s="42"/>
      <c r="T24" s="42"/>
      <c r="U24" s="42"/>
    </row>
    <row r="25" spans="1:1023" x14ac:dyDescent="0.25">
      <c r="K25" s="76"/>
      <c r="L25" s="76"/>
      <c r="Q25" s="77" t="s">
        <v>99</v>
      </c>
      <c r="R25" s="78"/>
      <c r="S25" s="78"/>
      <c r="T25" s="78"/>
    </row>
    <row r="26" spans="1:1023" x14ac:dyDescent="0.25">
      <c r="K26" s="76"/>
      <c r="L26" s="76"/>
      <c r="N26" s="75" t="s">
        <v>95</v>
      </c>
      <c r="Q26" s="80">
        <f>Q23+J6+I6+F6</f>
        <v>2950</v>
      </c>
      <c r="R26" s="85"/>
      <c r="S26" s="85"/>
      <c r="T26" s="85"/>
    </row>
    <row r="27" spans="1:1023" x14ac:dyDescent="0.25">
      <c r="K27" s="76"/>
      <c r="L27" s="76"/>
      <c r="N27" s="75" t="s">
        <v>96</v>
      </c>
      <c r="Q27" s="81">
        <f>R23+J23+I23+H23</f>
        <v>70103.420686274505</v>
      </c>
      <c r="R27" s="86"/>
      <c r="S27" s="86"/>
      <c r="T27" s="86"/>
    </row>
    <row r="28" spans="1:1023" x14ac:dyDescent="0.25">
      <c r="K28" s="76"/>
      <c r="L28" s="76"/>
      <c r="N28" s="75" t="s">
        <v>97</v>
      </c>
      <c r="Q28" s="82">
        <f>Q27*0.15</f>
        <v>10515.513102941175</v>
      </c>
      <c r="R28" s="92"/>
      <c r="S28" s="92"/>
      <c r="T28" s="92"/>
      <c r="U28" s="93"/>
    </row>
    <row r="29" spans="1:1023" x14ac:dyDescent="0.25">
      <c r="K29" s="76"/>
      <c r="L29" s="76"/>
      <c r="N29" s="75" t="s">
        <v>98</v>
      </c>
      <c r="Q29" s="82">
        <f>Q27+Q28</f>
        <v>80618.933789215676</v>
      </c>
      <c r="R29" s="92"/>
      <c r="S29" s="92"/>
      <c r="T29" s="92"/>
      <c r="U29" s="93"/>
    </row>
    <row r="30" spans="1:1023" x14ac:dyDescent="0.25">
      <c r="K30" s="76"/>
      <c r="L30" s="76"/>
      <c r="N30" s="11"/>
    </row>
    <row r="31" spans="1:1023" x14ac:dyDescent="0.25">
      <c r="J31" s="76"/>
      <c r="K31" s="76"/>
      <c r="L31" s="76"/>
      <c r="N31" s="75" t="s">
        <v>100</v>
      </c>
      <c r="Q31" s="83">
        <f>(R12*0.5)+R14+R15+R17+R18</f>
        <v>14791.369999999999</v>
      </c>
      <c r="R31" s="87"/>
      <c r="S31" s="87"/>
      <c r="T31" s="87"/>
    </row>
    <row r="32" spans="1:1023" x14ac:dyDescent="0.25">
      <c r="J32" s="76"/>
      <c r="K32" s="76"/>
      <c r="L32" s="76"/>
      <c r="N32" s="75" t="s">
        <v>101</v>
      </c>
      <c r="Q32" s="84">
        <f>Q31/Q27</f>
        <v>0.21099355573808667</v>
      </c>
      <c r="R32" s="88"/>
      <c r="S32" s="88"/>
      <c r="T32" s="88"/>
    </row>
    <row r="33" spans="10:24" x14ac:dyDescent="0.25">
      <c r="J33" s="76"/>
      <c r="K33" s="76"/>
      <c r="L33" s="76"/>
      <c r="N33" s="89"/>
      <c r="O33" s="90"/>
      <c r="P33" s="91"/>
      <c r="Q33" s="92"/>
      <c r="R33" s="92"/>
      <c r="S33" s="92"/>
      <c r="T33" s="92"/>
      <c r="U33" s="92"/>
      <c r="V33" s="91"/>
      <c r="W33" s="91"/>
      <c r="X33" s="91"/>
    </row>
    <row r="34" spans="10:24" x14ac:dyDescent="0.25">
      <c r="J34" s="76"/>
      <c r="K34" s="76"/>
      <c r="L34" s="76"/>
      <c r="N34" s="89"/>
      <c r="O34" s="90"/>
      <c r="P34" s="91"/>
      <c r="Q34" s="92"/>
      <c r="R34" s="92"/>
      <c r="S34" s="92"/>
      <c r="T34" s="92"/>
      <c r="U34" s="92"/>
      <c r="V34" s="91"/>
      <c r="W34" s="91"/>
      <c r="X34" s="91"/>
    </row>
    <row r="35" spans="10:24" x14ac:dyDescent="0.25">
      <c r="J35" s="76"/>
      <c r="K35" s="76"/>
      <c r="L35" s="76"/>
    </row>
    <row r="36" spans="10:24" x14ac:dyDescent="0.25">
      <c r="J36" s="76"/>
      <c r="K36" s="76"/>
      <c r="L36" s="76"/>
    </row>
    <row r="37" spans="10:24" x14ac:dyDescent="0.25">
      <c r="J37" s="76"/>
      <c r="K37" s="76"/>
      <c r="L37" s="76"/>
    </row>
    <row r="38" spans="10:24" x14ac:dyDescent="0.25">
      <c r="J38" s="76"/>
      <c r="K38" s="76"/>
      <c r="L38" s="76"/>
    </row>
    <row r="39" spans="10:24" x14ac:dyDescent="0.25">
      <c r="J39" s="76"/>
      <c r="K39" s="76"/>
      <c r="L39" s="76"/>
    </row>
    <row r="40" spans="10:24" x14ac:dyDescent="0.25">
      <c r="J40" s="76"/>
      <c r="K40" s="76"/>
      <c r="L40" s="76"/>
    </row>
    <row r="41" spans="10:24" x14ac:dyDescent="0.25">
      <c r="J41" s="76"/>
      <c r="K41" s="76"/>
      <c r="L41" s="76"/>
    </row>
    <row r="42" spans="10:24" x14ac:dyDescent="0.25">
      <c r="J42" s="76"/>
      <c r="K42" s="76"/>
      <c r="L42" s="76"/>
    </row>
    <row r="43" spans="10:24" x14ac:dyDescent="0.25">
      <c r="J43" s="76"/>
      <c r="K43" s="76"/>
      <c r="L43" s="76"/>
    </row>
    <row r="44" spans="10:24" x14ac:dyDescent="0.25">
      <c r="J44" s="76"/>
      <c r="K44" s="76"/>
      <c r="L44" s="76"/>
    </row>
    <row r="45" spans="10:24" x14ac:dyDescent="0.25">
      <c r="J45" s="76"/>
      <c r="K45" s="76"/>
      <c r="L45" s="76"/>
    </row>
    <row r="46" spans="10:24" x14ac:dyDescent="0.25">
      <c r="J46" s="76"/>
      <c r="K46" s="76"/>
      <c r="L46" s="76"/>
    </row>
    <row r="47" spans="10:24" x14ac:dyDescent="0.25">
      <c r="J47" s="76"/>
      <c r="K47" s="76"/>
      <c r="L47" s="76"/>
    </row>
    <row r="48" spans="10:24" x14ac:dyDescent="0.25">
      <c r="J48" s="76"/>
      <c r="K48" s="76"/>
      <c r="L48" s="76"/>
    </row>
    <row r="49" spans="10:12" x14ac:dyDescent="0.25">
      <c r="J49" s="76"/>
      <c r="K49" s="76"/>
      <c r="L49" s="76"/>
    </row>
    <row r="50" spans="10:12" x14ac:dyDescent="0.25">
      <c r="J50" s="76"/>
      <c r="K50" s="76"/>
      <c r="L50" s="76"/>
    </row>
    <row r="51" spans="10:12" x14ac:dyDescent="0.25">
      <c r="J51" s="76"/>
      <c r="K51" s="76"/>
      <c r="L51" s="76"/>
    </row>
    <row r="52" spans="10:12" x14ac:dyDescent="0.25">
      <c r="J52" s="76"/>
      <c r="K52" s="76"/>
      <c r="L52" s="76"/>
    </row>
    <row r="53" spans="10:12" x14ac:dyDescent="0.25">
      <c r="J53" s="76"/>
      <c r="K53" s="76"/>
      <c r="L53" s="76"/>
    </row>
  </sheetData>
  <mergeCells count="108">
    <mergeCell ref="P16:P18"/>
    <mergeCell ref="U16:U18"/>
    <mergeCell ref="P13:P15"/>
    <mergeCell ref="U13:U15"/>
    <mergeCell ref="H16:H18"/>
    <mergeCell ref="H19:H20"/>
    <mergeCell ref="K13:K15"/>
    <mergeCell ref="L13:L15"/>
    <mergeCell ref="K16:K18"/>
    <mergeCell ref="L16:L18"/>
    <mergeCell ref="K19:K20"/>
    <mergeCell ref="L19:L20"/>
    <mergeCell ref="M16:M18"/>
    <mergeCell ref="M19:M20"/>
    <mergeCell ref="P19:P20"/>
    <mergeCell ref="U19:U20"/>
    <mergeCell ref="G13:G15"/>
    <mergeCell ref="K8:L8"/>
    <mergeCell ref="H9:H10"/>
    <mergeCell ref="H11:H12"/>
    <mergeCell ref="H13:H15"/>
    <mergeCell ref="M11:M12"/>
    <mergeCell ref="P11:P12"/>
    <mergeCell ref="U11:U12"/>
    <mergeCell ref="M9:M10"/>
    <mergeCell ref="P9:P10"/>
    <mergeCell ref="U9:U10"/>
    <mergeCell ref="L11:L12"/>
    <mergeCell ref="K9:K10"/>
    <mergeCell ref="L9:L10"/>
    <mergeCell ref="K11:K12"/>
    <mergeCell ref="G19:G20"/>
    <mergeCell ref="M21:M22"/>
    <mergeCell ref="P21:P22"/>
    <mergeCell ref="U21:U22"/>
    <mergeCell ref="A21:A22"/>
    <mergeCell ref="B21:B22"/>
    <mergeCell ref="C21:C22"/>
    <mergeCell ref="D21:D22"/>
    <mergeCell ref="E21:E22"/>
    <mergeCell ref="F21:F22"/>
    <mergeCell ref="G21:G22"/>
    <mergeCell ref="K21:K22"/>
    <mergeCell ref="L21:L22"/>
    <mergeCell ref="H21:H22"/>
    <mergeCell ref="S2:S7"/>
    <mergeCell ref="T2:T7"/>
    <mergeCell ref="A16:A18"/>
    <mergeCell ref="B16:B18"/>
    <mergeCell ref="C16:C18"/>
    <mergeCell ref="D16:D18"/>
    <mergeCell ref="E16:E18"/>
    <mergeCell ref="G16:G18"/>
    <mergeCell ref="F16:F18"/>
    <mergeCell ref="M13:M15"/>
    <mergeCell ref="A13:A15"/>
    <mergeCell ref="B13:B15"/>
    <mergeCell ref="C13:C15"/>
    <mergeCell ref="D13:D15"/>
    <mergeCell ref="E13:E15"/>
    <mergeCell ref="F13:F15"/>
    <mergeCell ref="I9:I22"/>
    <mergeCell ref="J9:J22"/>
    <mergeCell ref="A19:A20"/>
    <mergeCell ref="B19:B20"/>
    <mergeCell ref="C19:C20"/>
    <mergeCell ref="D19:D20"/>
    <mergeCell ref="E19:E20"/>
    <mergeCell ref="F19:F20"/>
    <mergeCell ref="B11:B12"/>
    <mergeCell ref="C11:C12"/>
    <mergeCell ref="D11:D12"/>
    <mergeCell ref="E11:E12"/>
    <mergeCell ref="A9:A10"/>
    <mergeCell ref="B9:B10"/>
    <mergeCell ref="D9:D10"/>
    <mergeCell ref="F8:H8"/>
    <mergeCell ref="F9:F10"/>
    <mergeCell ref="F11:F12"/>
    <mergeCell ref="A11:A12"/>
    <mergeCell ref="C9:C10"/>
    <mergeCell ref="E9:E10"/>
    <mergeCell ref="G9:G10"/>
    <mergeCell ref="G11:G12"/>
    <mergeCell ref="X2:X7"/>
    <mergeCell ref="A1:U1"/>
    <mergeCell ref="A2:A7"/>
    <mergeCell ref="B2:B7"/>
    <mergeCell ref="C2:C7"/>
    <mergeCell ref="D2:D7"/>
    <mergeCell ref="E2:E7"/>
    <mergeCell ref="F2:L2"/>
    <mergeCell ref="M2:M7"/>
    <mergeCell ref="N2:N7"/>
    <mergeCell ref="O2:P7"/>
    <mergeCell ref="Q2:Q7"/>
    <mergeCell ref="U2:U7"/>
    <mergeCell ref="F6:H6"/>
    <mergeCell ref="F5:H5"/>
    <mergeCell ref="R2:R7"/>
    <mergeCell ref="F4:H4"/>
    <mergeCell ref="K4:L4"/>
    <mergeCell ref="K3:L3"/>
    <mergeCell ref="F3:J3"/>
    <mergeCell ref="K6:L6"/>
    <mergeCell ref="W2:W7"/>
    <mergeCell ref="K5:L5"/>
    <mergeCell ref="V2:V7"/>
  </mergeCells>
  <printOptions horizontalCentered="1"/>
  <pageMargins left="0.196527777777778" right="0.196527777777778" top="0.196527777777778" bottom="0.196527777777778" header="0.51180555555555496" footer="0.51180555555555496"/>
  <pageSetup paperSize="9" scale="31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workbookViewId="0">
      <selection activeCell="E16" sqref="E16"/>
    </sheetView>
  </sheetViews>
  <sheetFormatPr defaultColWidth="9.140625" defaultRowHeight="12.75" x14ac:dyDescent="0.2"/>
  <cols>
    <col min="1" max="1" width="38.140625" style="41" bestFit="1" customWidth="1"/>
    <col min="2" max="3" width="10.42578125" style="41" customWidth="1"/>
    <col min="4" max="4" width="9.140625" style="41"/>
    <col min="5" max="5" width="53" style="41" bestFit="1" customWidth="1"/>
    <col min="6" max="6" width="29.85546875" style="41" customWidth="1"/>
    <col min="7" max="16384" width="9.140625" style="41"/>
  </cols>
  <sheetData>
    <row r="1" spans="1:9" ht="15" customHeight="1" x14ac:dyDescent="0.2">
      <c r="A1" s="179" t="s">
        <v>73</v>
      </c>
      <c r="B1" s="178" t="s">
        <v>80</v>
      </c>
      <c r="C1" s="178"/>
      <c r="D1" s="178"/>
      <c r="E1" s="56" t="s">
        <v>78</v>
      </c>
    </row>
    <row r="2" spans="1:9" ht="38.25" customHeight="1" x14ac:dyDescent="0.2">
      <c r="A2" s="180"/>
      <c r="B2" s="71" t="s">
        <v>74</v>
      </c>
      <c r="C2" s="71" t="s">
        <v>75</v>
      </c>
      <c r="D2" s="71" t="s">
        <v>94</v>
      </c>
      <c r="E2" s="47" t="s">
        <v>77</v>
      </c>
      <c r="F2" s="42"/>
      <c r="G2" s="42"/>
      <c r="H2" s="42"/>
      <c r="I2" s="42"/>
    </row>
    <row r="3" spans="1:9" x14ac:dyDescent="0.2">
      <c r="A3" s="43" t="s">
        <v>68</v>
      </c>
      <c r="B3" s="48">
        <v>20.301428571428573</v>
      </c>
      <c r="C3" s="48">
        <v>19.423333333333332</v>
      </c>
      <c r="D3" s="57">
        <f>C3</f>
        <v>19.423333333333332</v>
      </c>
      <c r="E3" s="49">
        <f>AVERAGE(D10,D9,D8,D11)</f>
        <v>25.911750000000001</v>
      </c>
    </row>
    <row r="4" spans="1:9" x14ac:dyDescent="0.2">
      <c r="A4" s="43" t="s">
        <v>69</v>
      </c>
      <c r="B4" s="48">
        <v>17.861999999999998</v>
      </c>
      <c r="C4" s="48">
        <v>16.224999999999998</v>
      </c>
      <c r="D4" s="57">
        <f>C4</f>
        <v>16.224999999999998</v>
      </c>
      <c r="E4" s="50"/>
    </row>
    <row r="5" spans="1:9" x14ac:dyDescent="0.2">
      <c r="A5" s="68" t="s">
        <v>70</v>
      </c>
      <c r="B5" s="48">
        <v>25.280000000000005</v>
      </c>
      <c r="C5" s="48">
        <v>20.384999999999998</v>
      </c>
      <c r="D5" s="57">
        <f>B5</f>
        <v>25.280000000000005</v>
      </c>
      <c r="E5" s="50"/>
    </row>
    <row r="6" spans="1:9" x14ac:dyDescent="0.2">
      <c r="A6" s="43" t="s">
        <v>71</v>
      </c>
      <c r="B6" s="48">
        <v>49.836906178489706</v>
      </c>
      <c r="C6" s="48">
        <v>46.048888888888897</v>
      </c>
      <c r="D6" s="57">
        <f>C6</f>
        <v>46.048888888888897</v>
      </c>
      <c r="E6" s="50"/>
    </row>
    <row r="7" spans="1:9" x14ac:dyDescent="0.2">
      <c r="A7" s="43" t="s">
        <v>72</v>
      </c>
      <c r="B7" s="48">
        <v>20.59</v>
      </c>
      <c r="C7" s="48">
        <v>23.297647058823532</v>
      </c>
      <c r="D7" s="57">
        <f>C7</f>
        <v>23.297647058823532</v>
      </c>
      <c r="E7" s="50"/>
    </row>
    <row r="8" spans="1:9" x14ac:dyDescent="0.2">
      <c r="A8" s="43" t="s">
        <v>53</v>
      </c>
      <c r="B8" s="48">
        <v>43.475999999999999</v>
      </c>
      <c r="C8" s="48">
        <v>25.437000000000001</v>
      </c>
      <c r="D8" s="57">
        <f>C8</f>
        <v>25.437000000000001</v>
      </c>
      <c r="E8" s="50"/>
    </row>
    <row r="9" spans="1:9" x14ac:dyDescent="0.2">
      <c r="A9" s="44" t="s">
        <v>38</v>
      </c>
      <c r="B9" s="48">
        <v>27.12</v>
      </c>
      <c r="C9" s="48">
        <v>21.7</v>
      </c>
      <c r="D9" s="58">
        <f>C9</f>
        <v>21.7</v>
      </c>
      <c r="E9" s="50"/>
    </row>
    <row r="10" spans="1:9" x14ac:dyDescent="0.2">
      <c r="A10" s="44" t="s">
        <v>76</v>
      </c>
      <c r="B10" s="48">
        <v>27.89</v>
      </c>
      <c r="C10" s="48">
        <v>20.62</v>
      </c>
      <c r="D10" s="58">
        <f>C10</f>
        <v>20.62</v>
      </c>
      <c r="E10" s="50"/>
    </row>
    <row r="11" spans="1:9" x14ac:dyDescent="0.2">
      <c r="A11" s="69" t="s">
        <v>32</v>
      </c>
      <c r="B11" s="48">
        <v>44.86</v>
      </c>
      <c r="C11" s="48">
        <v>26.92</v>
      </c>
      <c r="D11" s="58">
        <f t="shared" ref="D11" si="0">AVERAGE(B11:C11)</f>
        <v>35.89</v>
      </c>
      <c r="E11" s="50"/>
    </row>
    <row r="12" spans="1:9" x14ac:dyDescent="0.2">
      <c r="A12" s="70" t="s">
        <v>79</v>
      </c>
      <c r="B12" s="48">
        <v>28.16</v>
      </c>
      <c r="C12" s="48">
        <v>23.75</v>
      </c>
      <c r="D12" s="58">
        <f>B12</f>
        <v>28.16</v>
      </c>
      <c r="E12" s="50"/>
    </row>
    <row r="13" spans="1:9" x14ac:dyDescent="0.2">
      <c r="A13" s="70" t="s">
        <v>34</v>
      </c>
      <c r="B13" s="48">
        <v>66.75</v>
      </c>
      <c r="C13" s="48">
        <v>52.05</v>
      </c>
      <c r="D13" s="58">
        <f>B13</f>
        <v>66.75</v>
      </c>
      <c r="E13" s="50"/>
    </row>
  </sheetData>
  <mergeCells count="2">
    <mergeCell ref="B1:D1"/>
    <mergeCell ref="A1:A2"/>
  </mergeCells>
  <pageMargins left="0.7" right="0.7" top="0.75" bottom="0.75" header="0.3" footer="0.3"/>
  <ignoredErrors>
    <ignoredError sqref="D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01B5-0471-4503-9C1E-D254A8DFDB5E}">
  <dimension ref="A1:F13"/>
  <sheetViews>
    <sheetView workbookViewId="0">
      <selection activeCell="D3" sqref="D3"/>
    </sheetView>
  </sheetViews>
  <sheetFormatPr defaultRowHeight="15" x14ac:dyDescent="0.25"/>
  <cols>
    <col min="1" max="1" width="11.85546875" bestFit="1" customWidth="1"/>
    <col min="2" max="3" width="14.5703125" bestFit="1" customWidth="1"/>
    <col min="4" max="4" width="16.42578125" bestFit="1" customWidth="1"/>
  </cols>
  <sheetData>
    <row r="1" spans="1:6" x14ac:dyDescent="0.25">
      <c r="A1" t="s">
        <v>113</v>
      </c>
    </row>
    <row r="2" spans="1:6" x14ac:dyDescent="0.25">
      <c r="A2" s="96" t="s">
        <v>115</v>
      </c>
      <c r="B2" s="96" t="s">
        <v>107</v>
      </c>
      <c r="C2" s="96" t="s">
        <v>108</v>
      </c>
      <c r="D2" s="96" t="s">
        <v>109</v>
      </c>
    </row>
    <row r="3" spans="1:6" ht="30" x14ac:dyDescent="0.25">
      <c r="A3" s="97" t="s">
        <v>110</v>
      </c>
      <c r="B3" s="98">
        <f>Simulazione!S23+Simulazione!H23+Simulazione!I23+Simulazione!J23</f>
        <v>55312.050686274502</v>
      </c>
      <c r="C3" s="98">
        <f>Simulazione!T23</f>
        <v>14791.369999999999</v>
      </c>
      <c r="D3" s="98">
        <f>B3+C3</f>
        <v>70103.420686274505</v>
      </c>
      <c r="F3" s="101">
        <f>C5/D3</f>
        <v>0.21099355573808667</v>
      </c>
    </row>
    <row r="4" spans="1:6" x14ac:dyDescent="0.25">
      <c r="A4" s="99" t="s">
        <v>111</v>
      </c>
      <c r="B4" s="98">
        <f>D3*15%</f>
        <v>10515.513102941175</v>
      </c>
      <c r="C4" s="98"/>
      <c r="D4" s="98"/>
      <c r="F4" s="101">
        <f>C5/D5</f>
        <v>0.18347265716355365</v>
      </c>
    </row>
    <row r="5" spans="1:6" x14ac:dyDescent="0.25">
      <c r="A5" s="99" t="s">
        <v>112</v>
      </c>
      <c r="B5" s="98">
        <f>B3+B4</f>
        <v>65827.563789215681</v>
      </c>
      <c r="C5" s="98">
        <f t="shared" ref="C5" si="0">C3+C4</f>
        <v>14791.369999999999</v>
      </c>
      <c r="D5" s="98">
        <f>B5+C5</f>
        <v>80618.933789215676</v>
      </c>
    </row>
    <row r="9" spans="1:6" x14ac:dyDescent="0.25">
      <c r="A9" t="s">
        <v>114</v>
      </c>
    </row>
    <row r="10" spans="1:6" x14ac:dyDescent="0.25">
      <c r="A10" s="96" t="s">
        <v>115</v>
      </c>
      <c r="B10" s="96" t="s">
        <v>107</v>
      </c>
      <c r="C10" s="96" t="s">
        <v>108</v>
      </c>
      <c r="D10" s="96" t="s">
        <v>109</v>
      </c>
    </row>
    <row r="11" spans="1:6" ht="30" x14ac:dyDescent="0.25">
      <c r="A11" s="97" t="s">
        <v>110</v>
      </c>
      <c r="B11" s="100">
        <f>55312.0506862745*150%</f>
        <v>82968.07602941175</v>
      </c>
      <c r="C11" s="100">
        <f>14791.37*150%</f>
        <v>22187.055</v>
      </c>
      <c r="D11" s="100">
        <v>70103.420686274505</v>
      </c>
    </row>
    <row r="12" spans="1:6" x14ac:dyDescent="0.25">
      <c r="A12" s="99" t="s">
        <v>111</v>
      </c>
      <c r="B12" s="100">
        <f>10515.5131029412*150%</f>
        <v>15773.269654411801</v>
      </c>
      <c r="C12" s="100"/>
      <c r="D12" s="100"/>
    </row>
    <row r="13" spans="1:6" x14ac:dyDescent="0.25">
      <c r="A13" s="99" t="s">
        <v>112</v>
      </c>
      <c r="B13" s="100">
        <f>B11+B12</f>
        <v>98741.345683823543</v>
      </c>
      <c r="C13" s="100">
        <f>C11+C12</f>
        <v>22187.055</v>
      </c>
      <c r="D13" s="100">
        <f>B13+C13</f>
        <v>120928.40068382354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Premessa</vt:lpstr>
      <vt:lpstr>Tipologie di intervento</vt:lpstr>
      <vt:lpstr>Simulazione</vt:lpstr>
      <vt:lpstr>Costi standard</vt:lpstr>
      <vt:lpstr>Ripartizione costi</vt:lpstr>
      <vt:lpstr>Simulazione!_ftn1</vt:lpstr>
      <vt:lpstr>Premessa!Area_stampa</vt:lpstr>
      <vt:lpstr>Simulazione!Area_stampa</vt:lpstr>
      <vt:lpstr>'Tipologie di intervento'!Area_stampa</vt:lpstr>
      <vt:lpstr>Simulazione!Titoli_stampa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dc:description/>
  <cp:lastModifiedBy>Gianmarco Albanese</cp:lastModifiedBy>
  <cp:revision>3</cp:revision>
  <cp:lastPrinted>2019-10-07T13:15:59Z</cp:lastPrinted>
  <dcterms:created xsi:type="dcterms:W3CDTF">2019-06-21T08:32:43Z</dcterms:created>
  <dcterms:modified xsi:type="dcterms:W3CDTF">2020-03-16T11:20:04Z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anager">
    <vt:lpwstr>*</vt:lpwstr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